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2023-2025" sheetId="14" r:id="rId1"/>
  </sheets>
  <calcPr calcId="145621"/>
</workbook>
</file>

<file path=xl/calcChain.xml><?xml version="1.0" encoding="utf-8"?>
<calcChain xmlns="http://schemas.openxmlformats.org/spreadsheetml/2006/main">
  <c r="K55" i="14" l="1"/>
  <c r="J55" i="14"/>
  <c r="E55" i="14"/>
  <c r="D55" i="14"/>
  <c r="C55" i="14"/>
  <c r="N54" i="14"/>
  <c r="L54" i="14"/>
  <c r="O54" i="14" s="1"/>
  <c r="H54" i="14"/>
  <c r="I54" i="14" s="1"/>
  <c r="N53" i="14"/>
  <c r="L53" i="14"/>
  <c r="O53" i="14" s="1"/>
  <c r="H53" i="14"/>
  <c r="I53" i="14" s="1"/>
  <c r="N52" i="14"/>
  <c r="L52" i="14"/>
  <c r="O52" i="14" s="1"/>
  <c r="H52" i="14"/>
  <c r="I52" i="14" s="1"/>
  <c r="N51" i="14"/>
  <c r="L51" i="14"/>
  <c r="O51" i="14" s="1"/>
  <c r="H51" i="14"/>
  <c r="I51" i="14" s="1"/>
  <c r="N50" i="14"/>
  <c r="L50" i="14"/>
  <c r="O50" i="14" s="1"/>
  <c r="H50" i="14"/>
  <c r="I50" i="14" s="1"/>
  <c r="N49" i="14"/>
  <c r="L49" i="14"/>
  <c r="O49" i="14" s="1"/>
  <c r="H49" i="14"/>
  <c r="I49" i="14" s="1"/>
  <c r="N48" i="14"/>
  <c r="L48" i="14"/>
  <c r="O48" i="14" s="1"/>
  <c r="H48" i="14"/>
  <c r="I48" i="14" s="1"/>
  <c r="N47" i="14"/>
  <c r="L47" i="14"/>
  <c r="O47" i="14" s="1"/>
  <c r="H47" i="14"/>
  <c r="I47" i="14" s="1"/>
  <c r="N46" i="14"/>
  <c r="L46" i="14"/>
  <c r="O46" i="14" s="1"/>
  <c r="H46" i="14"/>
  <c r="I46" i="14" s="1"/>
  <c r="N45" i="14"/>
  <c r="L45" i="14"/>
  <c r="O45" i="14" s="1"/>
  <c r="H45" i="14"/>
  <c r="I45" i="14" s="1"/>
  <c r="N44" i="14"/>
  <c r="L44" i="14"/>
  <c r="O44" i="14" s="1"/>
  <c r="H44" i="14"/>
  <c r="I44" i="14" s="1"/>
  <c r="N43" i="14"/>
  <c r="L43" i="14"/>
  <c r="O43" i="14" s="1"/>
  <c r="H43" i="14"/>
  <c r="I43" i="14" s="1"/>
  <c r="N42" i="14"/>
  <c r="L42" i="14"/>
  <c r="O42" i="14" s="1"/>
  <c r="H42" i="14"/>
  <c r="I42" i="14" s="1"/>
  <c r="N41" i="14"/>
  <c r="L41" i="14"/>
  <c r="O41" i="14" s="1"/>
  <c r="H41" i="14"/>
  <c r="I41" i="14" s="1"/>
  <c r="N40" i="14"/>
  <c r="L40" i="14"/>
  <c r="O40" i="14" s="1"/>
  <c r="H40" i="14"/>
  <c r="I40" i="14" s="1"/>
  <c r="N39" i="14"/>
  <c r="L39" i="14"/>
  <c r="O39" i="14" s="1"/>
  <c r="H39" i="14"/>
  <c r="I39" i="14" s="1"/>
  <c r="N38" i="14"/>
  <c r="L38" i="14"/>
  <c r="O38" i="14" s="1"/>
  <c r="H38" i="14"/>
  <c r="I38" i="14" s="1"/>
  <c r="N37" i="14"/>
  <c r="L37" i="14"/>
  <c r="O37" i="14" s="1"/>
  <c r="H37" i="14"/>
  <c r="I37" i="14" s="1"/>
  <c r="N36" i="14"/>
  <c r="L36" i="14"/>
  <c r="O36" i="14" s="1"/>
  <c r="H36" i="14"/>
  <c r="I36" i="14" s="1"/>
  <c r="N35" i="14"/>
  <c r="L35" i="14"/>
  <c r="O35" i="14" s="1"/>
  <c r="H35" i="14"/>
  <c r="I35" i="14" s="1"/>
  <c r="N34" i="14"/>
  <c r="L34" i="14"/>
  <c r="O34" i="14" s="1"/>
  <c r="H34" i="14"/>
  <c r="I34" i="14" s="1"/>
  <c r="N33" i="14"/>
  <c r="L33" i="14"/>
  <c r="O33" i="14" s="1"/>
  <c r="H33" i="14"/>
  <c r="I33" i="14" s="1"/>
  <c r="N32" i="14"/>
  <c r="L32" i="14"/>
  <c r="O32" i="14" s="1"/>
  <c r="H32" i="14"/>
  <c r="I32" i="14" s="1"/>
  <c r="N31" i="14"/>
  <c r="L31" i="14"/>
  <c r="O31" i="14" s="1"/>
  <c r="H31" i="14"/>
  <c r="I31" i="14" s="1"/>
  <c r="N30" i="14"/>
  <c r="L30" i="14"/>
  <c r="O30" i="14" s="1"/>
  <c r="H30" i="14"/>
  <c r="I30" i="14" s="1"/>
  <c r="N29" i="14"/>
  <c r="L29" i="14"/>
  <c r="O29" i="14" s="1"/>
  <c r="H29" i="14"/>
  <c r="I29" i="14" s="1"/>
  <c r="N28" i="14"/>
  <c r="L28" i="14"/>
  <c r="O28" i="14" s="1"/>
  <c r="H28" i="14"/>
  <c r="I28" i="14" s="1"/>
  <c r="N27" i="14"/>
  <c r="L27" i="14"/>
  <c r="O27" i="14" s="1"/>
  <c r="H27" i="14"/>
  <c r="I27" i="14" s="1"/>
  <c r="N26" i="14"/>
  <c r="L26" i="14"/>
  <c r="O26" i="14" s="1"/>
  <c r="H26" i="14"/>
  <c r="I26" i="14" s="1"/>
  <c r="N25" i="14"/>
  <c r="L25" i="14"/>
  <c r="O25" i="14" s="1"/>
  <c r="H25" i="14"/>
  <c r="I25" i="14" s="1"/>
  <c r="N24" i="14"/>
  <c r="L24" i="14"/>
  <c r="O24" i="14" s="1"/>
  <c r="H24" i="14"/>
  <c r="I24" i="14" s="1"/>
  <c r="N23" i="14"/>
  <c r="L23" i="14"/>
  <c r="O23" i="14" s="1"/>
  <c r="H23" i="14"/>
  <c r="I23" i="14" s="1"/>
  <c r="N22" i="14"/>
  <c r="L22" i="14"/>
  <c r="O22" i="14" s="1"/>
  <c r="H22" i="14"/>
  <c r="I22" i="14" s="1"/>
  <c r="N21" i="14"/>
  <c r="L21" i="14"/>
  <c r="O21" i="14" s="1"/>
  <c r="H21" i="14"/>
  <c r="I21" i="14" s="1"/>
  <c r="N20" i="14"/>
  <c r="L20" i="14"/>
  <c r="O20" i="14" s="1"/>
  <c r="H20" i="14"/>
  <c r="I20" i="14" s="1"/>
  <c r="N19" i="14"/>
  <c r="L19" i="14"/>
  <c r="O19" i="14" s="1"/>
  <c r="H19" i="14"/>
  <c r="I19" i="14" s="1"/>
  <c r="N18" i="14"/>
  <c r="L18" i="14"/>
  <c r="O18" i="14" s="1"/>
  <c r="H18" i="14"/>
  <c r="I18" i="14" s="1"/>
  <c r="N17" i="14"/>
  <c r="L17" i="14"/>
  <c r="O17" i="14" s="1"/>
  <c r="H17" i="14"/>
  <c r="I17" i="14" s="1"/>
  <c r="N16" i="14"/>
  <c r="L16" i="14"/>
  <c r="O16" i="14" s="1"/>
  <c r="H16" i="14"/>
  <c r="I16" i="14" s="1"/>
  <c r="N15" i="14"/>
  <c r="L15" i="14"/>
  <c r="O15" i="14" s="1"/>
  <c r="H15" i="14"/>
  <c r="I15" i="14" s="1"/>
  <c r="N14" i="14"/>
  <c r="L14" i="14"/>
  <c r="O14" i="14" s="1"/>
  <c r="F14" i="14"/>
  <c r="H14" i="14" s="1"/>
  <c r="I14" i="14" s="1"/>
  <c r="P32" i="14" l="1"/>
  <c r="Q32" i="14" s="1"/>
  <c r="R32" i="14" s="1"/>
  <c r="P19" i="14"/>
  <c r="Q19" i="14" s="1"/>
  <c r="R19" i="14" s="1"/>
  <c r="P35" i="14"/>
  <c r="Q35" i="14" s="1"/>
  <c r="R35" i="14" s="1"/>
  <c r="P43" i="14"/>
  <c r="Q43" i="14" s="1"/>
  <c r="R43" i="14" s="1"/>
  <c r="P51" i="14"/>
  <c r="Q51" i="14" s="1"/>
  <c r="R51" i="14" s="1"/>
  <c r="P22" i="14"/>
  <c r="Q22" i="14" s="1"/>
  <c r="R22" i="14" s="1"/>
  <c r="P38" i="14"/>
  <c r="Q38" i="14" s="1"/>
  <c r="R38" i="14" s="1"/>
  <c r="P54" i="14"/>
  <c r="Q54" i="14" s="1"/>
  <c r="R54" i="14" s="1"/>
  <c r="P17" i="14"/>
  <c r="Q17" i="14" s="1"/>
  <c r="R17" i="14" s="1"/>
  <c r="P25" i="14"/>
  <c r="Q25" i="14" s="1"/>
  <c r="R25" i="14" s="1"/>
  <c r="P33" i="14"/>
  <c r="Q33" i="14" s="1"/>
  <c r="R33" i="14" s="1"/>
  <c r="P41" i="14"/>
  <c r="Q41" i="14" s="1"/>
  <c r="R41" i="14" s="1"/>
  <c r="P49" i="14"/>
  <c r="Q49" i="14" s="1"/>
  <c r="R49" i="14" s="1"/>
  <c r="P16" i="14"/>
  <c r="Q16" i="14" s="1"/>
  <c r="R16" i="14" s="1"/>
  <c r="P40" i="14"/>
  <c r="Q40" i="14" s="1"/>
  <c r="R40" i="14" s="1"/>
  <c r="P27" i="14"/>
  <c r="Q27" i="14" s="1"/>
  <c r="R27" i="14" s="1"/>
  <c r="P14" i="14"/>
  <c r="Q14" i="14" s="1"/>
  <c r="P46" i="14"/>
  <c r="Q46" i="14" s="1"/>
  <c r="R46" i="14" s="1"/>
  <c r="P20" i="14"/>
  <c r="Q20" i="14" s="1"/>
  <c r="R20" i="14" s="1"/>
  <c r="P28" i="14"/>
  <c r="Q28" i="14" s="1"/>
  <c r="R28" i="14" s="1"/>
  <c r="P36" i="14"/>
  <c r="Q36" i="14" s="1"/>
  <c r="R36" i="14" s="1"/>
  <c r="P44" i="14"/>
  <c r="Q44" i="14" s="1"/>
  <c r="R44" i="14" s="1"/>
  <c r="P52" i="14"/>
  <c r="Q52" i="14" s="1"/>
  <c r="R52" i="14" s="1"/>
  <c r="P24" i="14"/>
  <c r="Q24" i="14" s="1"/>
  <c r="R24" i="14" s="1"/>
  <c r="P30" i="14"/>
  <c r="Q30" i="14" s="1"/>
  <c r="R30" i="14" s="1"/>
  <c r="P23" i="14"/>
  <c r="Q23" i="14" s="1"/>
  <c r="R23" i="14" s="1"/>
  <c r="P39" i="14"/>
  <c r="Q39" i="14" s="1"/>
  <c r="R39" i="14" s="1"/>
  <c r="P47" i="14"/>
  <c r="Q47" i="14" s="1"/>
  <c r="R47" i="14" s="1"/>
  <c r="P18" i="14"/>
  <c r="Q18" i="14" s="1"/>
  <c r="R18" i="14" s="1"/>
  <c r="P26" i="14"/>
  <c r="Q26" i="14" s="1"/>
  <c r="R26" i="14" s="1"/>
  <c r="P34" i="14"/>
  <c r="Q34" i="14" s="1"/>
  <c r="R34" i="14" s="1"/>
  <c r="P42" i="14"/>
  <c r="Q42" i="14" s="1"/>
  <c r="R42" i="14" s="1"/>
  <c r="P50" i="14"/>
  <c r="Q50" i="14" s="1"/>
  <c r="R50" i="14" s="1"/>
  <c r="P48" i="14"/>
  <c r="Q48" i="14" s="1"/>
  <c r="R48" i="14" s="1"/>
  <c r="P15" i="14"/>
  <c r="Q15" i="14" s="1"/>
  <c r="R15" i="14" s="1"/>
  <c r="P31" i="14"/>
  <c r="Q31" i="14" s="1"/>
  <c r="R31" i="14" s="1"/>
  <c r="P21" i="14"/>
  <c r="Q21" i="14" s="1"/>
  <c r="R21" i="14" s="1"/>
  <c r="P29" i="14"/>
  <c r="Q29" i="14" s="1"/>
  <c r="R29" i="14" s="1"/>
  <c r="P37" i="14"/>
  <c r="Q37" i="14" s="1"/>
  <c r="R37" i="14" s="1"/>
  <c r="P45" i="14"/>
  <c r="Q45" i="14" s="1"/>
  <c r="R45" i="14" s="1"/>
  <c r="P53" i="14"/>
  <c r="Q53" i="14" s="1"/>
  <c r="R53" i="14" s="1"/>
  <c r="Q55" i="14" l="1"/>
  <c r="R14" i="14"/>
  <c r="R55" i="14" s="1"/>
</calcChain>
</file>

<file path=xl/sharedStrings.xml><?xml version="1.0" encoding="utf-8"?>
<sst xmlns="http://schemas.openxmlformats.org/spreadsheetml/2006/main" count="78" uniqueCount="78">
  <si>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</si>
  <si>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</si>
  <si>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</si>
  <si>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</si>
  <si>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</si>
  <si>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</si>
  <si>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</si>
  <si>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</si>
  <si>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</si>
  <si>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</si>
  <si>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</si>
  <si>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</si>
  <si>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</si>
  <si>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</si>
  <si>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</si>
  <si>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</si>
  <si>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</si>
  <si>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</si>
  <si>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</si>
  <si>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</si>
  <si>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</si>
  <si>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</si>
  <si>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</si>
  <si>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</si>
  <si>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</si>
  <si>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</si>
  <si>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</si>
  <si>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</si>
  <si>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</si>
  <si>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</si>
  <si>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</si>
  <si>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</si>
  <si>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</si>
  <si>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</si>
  <si>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</si>
  <si>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</si>
  <si>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</si>
  <si>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</si>
  <si>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</si>
  <si>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</si>
  <si>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Площадь пустующих закрепленных жилых помещений, требующих расходов на ремонт (м2)</t>
  </si>
  <si>
    <t>Площадь пустующих закрепленных жилых помещений, требующих расходов на сохранение и содержание (м2)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</si>
  <si>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</si>
  <si>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</si>
  <si>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</si>
  <si>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Сумма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(рублей)</t>
  </si>
  <si>
    <t>ВСЕГО cумма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(тыс. рублей)</t>
  </si>
  <si>
    <t>Расходы на обеспечение деятельности 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</si>
  <si>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 xml:space="preserve">(гр.17=(гр.15+гр.16)/1000) </t>
  </si>
  <si>
    <t xml:space="preserve">(гр.15=гр.12+гр.14) </t>
  </si>
  <si>
    <t>п. Михайловский</t>
  </si>
  <si>
    <t>г. Шиханы</t>
  </si>
  <si>
    <t>Корректирующий коэффициент оплаты труда одной условной штатной единицыв зависимости от численности постоянного населения</t>
  </si>
  <si>
    <t>Сумма субвенции в части расходов на оплату труда, начисления на выплаты по оплате труда и обеспечение деятельности штатных работников   
(тыс. рублей)</t>
  </si>
  <si>
    <t xml:space="preserve">Сумма субвенции  на 2023 год
(тыс. рублей)   </t>
  </si>
  <si>
    <t xml:space="preserve">Сумма субвенции  на 2024 год
(тыс. рублей)   </t>
  </si>
  <si>
    <t>(гр.9=гр.8х0,15)</t>
  </si>
  <si>
    <t xml:space="preserve">(гр.19=гр.18) </t>
  </si>
  <si>
    <t xml:space="preserve">(гр.20=гр.18) </t>
  </si>
  <si>
    <t>Расчет распределения на 2023 год и на плановый период 2024 и 2025 годов</t>
  </si>
  <si>
    <t>Численность несовершеннолетнего населения на 01.01.2021 (человек)</t>
  </si>
  <si>
    <t>Численность постоянного населения на 01.01.2022 (человек)</t>
  </si>
  <si>
    <t xml:space="preserve">Расходы на оплату труда, начисления на выплаты по оплате труда и обеспечение деятельности штатных работников </t>
  </si>
  <si>
    <t xml:space="preserve">Сумма субвенции  на 2025 год
(тыс. рублей)   </t>
  </si>
  <si>
    <t>Количество условных штатных единиц                                                                                                                                                                                Норматив исходя из численности несовершеннолетнего населения: 1 единица на 2000 человек, но не менее 1 единицы на территории муниципального образования</t>
  </si>
  <si>
    <t>МРОТ 
на 2023 год  (проект)
рублей</t>
  </si>
  <si>
    <t>Годовой фонд оплаты труда условных штатных единиц с начислениями (рублей)</t>
  </si>
  <si>
    <t>Годовой объем расходов на обеспечение деятельности условных штатных единиц, 
15%, 
(рублей)</t>
  </si>
  <si>
    <t xml:space="preserve">Сумма расходов на ремонт (годовой норматив с учетом индексаций с 1.12.21 на 3,6%  и с 01.10.2022 на 3,8% составляет 1613,05 рублей на м2)                                                                                                          (рублей)      </t>
  </si>
  <si>
    <t>Сумма расходов на сохранение и содержание жилых помещений на год (норматив с учетом индексаций с 1.12.21 на 3,6% и с 01.10.2022 на 3,8% составляет 30,11 рублей в месяц на м2) (рублей)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</si>
  <si>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
с 01.10.2023 на 6,1%
 (рублей)           </t>
  </si>
  <si>
    <t>(гр.8=гр.5хгр.6хгр.7х1,302х12)</t>
  </si>
  <si>
    <t>(гр.10 = (гр.8+гр.9)/1000)</t>
  </si>
  <si>
    <t>(гр.12 = гр.11х1613,05)</t>
  </si>
  <si>
    <t>(гр.14 = гр.13х30,11х12)</t>
  </si>
  <si>
    <t xml:space="preserve">(гр.16 = гр.15/12х3х6,1%) </t>
  </si>
  <si>
    <t xml:space="preserve">(гр.18 = гр.10+гр.17) </t>
  </si>
  <si>
    <t>г.Саратов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</si>
</sst>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#,##0.00_ ;[Red]\-#,##0.00\ "/>
    <numFmt numFmtId="168" formatCode="#,##0.0_ ;[Red]\-#,##0.0\ "/>
    <numFmt numFmtId="169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Arial Cyr"/>
      <charset val="204"/>
    </font>
    <font>
      <sz val="1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0" fontId="5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" fillId="0" borderId="0"/>
    <xf numFmtId="0" fontId="5" fillId="0" borderId="0">
      <protection locked="0"/>
    </xf>
    <xf numFmtId="0" fontId="5" fillId="0" borderId="3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9" fillId="0" borderId="0" xfId="0" applyFont="1" applyFill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166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166" fontId="9" fillId="0" borderId="0" xfId="0" applyNumberFormat="1" applyFont="1" applyFill="1" applyAlignment="1">
      <alignment horizontal="center" vertical="top"/>
    </xf>
    <xf numFmtId="0" fontId="11" fillId="0" borderId="5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66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3" fontId="11" fillId="0" borderId="1" xfId="0" applyNumberFormat="1" applyFont="1" applyFill="1" applyBorder="1" applyAlignment="1">
      <alignment horizontal="right" vertical="top"/>
    </xf>
    <xf numFmtId="4" fontId="11" fillId="0" borderId="1" xfId="0" applyNumberFormat="1" applyFont="1" applyFill="1" applyBorder="1" applyAlignment="1">
      <alignment horizontal="right" vertical="top"/>
    </xf>
    <xf numFmtId="165" fontId="11" fillId="0" borderId="1" xfId="0" applyNumberFormat="1" applyFont="1" applyFill="1" applyBorder="1" applyAlignment="1">
      <alignment horizontal="right" vertical="top"/>
    </xf>
    <xf numFmtId="165" fontId="11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/>
    <xf numFmtId="168" fontId="11" fillId="0" borderId="1" xfId="0" applyNumberFormat="1" applyFont="1" applyFill="1" applyBorder="1" applyAlignment="1">
      <alignment horizontal="right"/>
    </xf>
    <xf numFmtId="166" fontId="9" fillId="0" borderId="0" xfId="0" applyNumberFormat="1" applyFont="1" applyFill="1" applyBorder="1"/>
    <xf numFmtId="3" fontId="13" fillId="0" borderId="1" xfId="0" applyNumberFormat="1" applyFont="1" applyFill="1" applyBorder="1" applyAlignment="1">
      <alignment horizontal="right" vertical="top"/>
    </xf>
    <xf numFmtId="4" fontId="13" fillId="0" borderId="1" xfId="0" applyNumberFormat="1" applyFont="1" applyFill="1" applyBorder="1" applyAlignment="1">
      <alignment horizontal="right" vertical="top"/>
    </xf>
    <xf numFmtId="165" fontId="13" fillId="0" borderId="1" xfId="0" applyNumberFormat="1" applyFont="1" applyFill="1" applyBorder="1" applyAlignment="1">
      <alignment horizontal="right" vertical="top"/>
    </xf>
    <xf numFmtId="165" fontId="13" fillId="0" borderId="1" xfId="0" applyNumberFormat="1" applyFont="1" applyFill="1" applyBorder="1" applyAlignment="1">
      <alignment vertical="top"/>
    </xf>
    <xf numFmtId="165" fontId="13" fillId="0" borderId="1" xfId="0" applyNumberFormat="1" applyFont="1" applyFill="1" applyBorder="1" applyAlignment="1"/>
    <xf numFmtId="168" fontId="13" fillId="0" borderId="1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center"/>
    </xf>
    <xf numFmtId="4" fontId="9" fillId="0" borderId="0" xfId="0" applyNumberFormat="1" applyFont="1" applyFill="1"/>
    <xf numFmtId="165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/>
    <xf numFmtId="0" fontId="9" fillId="0" borderId="0" xfId="0" applyFont="1" applyFill="1" applyBorder="1"/>
    <xf numFmtId="0" fontId="14" fillId="0" borderId="0" xfId="0" applyFont="1" applyFill="1" applyAlignment="1"/>
    <xf numFmtId="169" fontId="9" fillId="0" borderId="0" xfId="0" applyNumberFormat="1" applyFont="1" applyFill="1"/>
  </cellXfs>
  <cellStyles count="36">
    <cellStyle name="Comma" xfId="2"/>
    <cellStyle name="Currency" xfId="3"/>
    <cellStyle name="Date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Normal_1. Свод по школамNEW" xfId="15"/>
    <cellStyle name="Percent" xfId="16"/>
    <cellStyle name="Total" xfId="17"/>
    <cellStyle name="Обычный" xfId="0" builtinId="0"/>
    <cellStyle name="Обычный 10" xfId="18"/>
    <cellStyle name="Обычный 11" xfId="29"/>
    <cellStyle name="Обычный 12" xfId="30"/>
    <cellStyle name="Обычный 13" xfId="31"/>
    <cellStyle name="Обычный 14" xfId="1"/>
    <cellStyle name="Обычный 15" xfId="32"/>
    <cellStyle name="Обычный 16" xfId="33"/>
    <cellStyle name="Обычный 17" xfId="34"/>
    <cellStyle name="Обычный 2" xfId="19"/>
    <cellStyle name="Обычный 2 2" xfId="35"/>
    <cellStyle name="Обычный 3" xfId="20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  <cellStyle name="Стиль 1" xfId="27"/>
    <cellStyle name="Финансовый 2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62"/>
  <sheetViews>
    <sheetView tabSelected="1" view="pageBreakPreview" topLeftCell="E1" zoomScale="110" zoomScaleSheetLayoutView="110" workbookViewId="0">
      <selection activeCell="S1" sqref="S1:T1"/>
    </sheetView>
  </sheetViews>
  <sheetFormatPr defaultRowHeight="15" x14ac:dyDescent="0.25"/>
  <cols>
    <col min="1" max="1" width="4.7109375" style="1" customWidth="1"/>
    <col min="2" max="2" width="20.85546875" style="1" customWidth="1"/>
    <col min="3" max="3" width="13.5703125" style="1" customWidth="1"/>
    <col min="4" max="4" width="12.140625" style="1" customWidth="1"/>
    <col min="5" max="5" width="13.5703125" style="1" customWidth="1"/>
    <col min="6" max="6" width="13" style="1" customWidth="1"/>
    <col min="7" max="7" width="10.5703125" style="1" customWidth="1"/>
    <col min="8" max="8" width="15.85546875" style="1" customWidth="1"/>
    <col min="9" max="9" width="14.7109375" style="1" customWidth="1"/>
    <col min="10" max="10" width="15.5703125" style="1" customWidth="1"/>
    <col min="11" max="11" width="12.5703125" style="1" customWidth="1"/>
    <col min="12" max="12" width="14.5703125" style="1" customWidth="1"/>
    <col min="13" max="13" width="12.5703125" style="1" customWidth="1"/>
    <col min="14" max="14" width="14.7109375" style="1" customWidth="1"/>
    <col min="15" max="15" width="16.5703125" style="1" customWidth="1"/>
    <col min="16" max="17" width="18.28515625" style="1" customWidth="1"/>
    <col min="18" max="18" width="14.7109375" style="1" customWidth="1"/>
    <col min="19" max="19" width="14" style="1" customWidth="1"/>
    <col min="20" max="20" width="14.85546875" style="4" customWidth="1"/>
    <col min="21" max="21" width="12.28515625" style="1" customWidth="1"/>
    <col min="22" max="22" width="12.5703125" style="1" customWidth="1"/>
    <col min="23" max="23" width="15.42578125" style="1" customWidth="1"/>
    <col min="24" max="24" width="15.7109375" style="4" customWidth="1"/>
    <col min="25" max="25" width="14.140625" style="1" customWidth="1"/>
    <col min="26" max="16384" width="9.140625" style="1"/>
  </cols>
  <sheetData>
    <row r="1" spans="1:25" ht="16.5" customHeight="1" x14ac:dyDescent="0.25">
      <c r="S1" s="2"/>
      <c r="T1" s="3"/>
    </row>
    <row r="3" spans="1:25" x14ac:dyDescent="0.25">
      <c r="A3" s="5" t="s">
        <v>59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/>
      <c r="V3" s="6"/>
      <c r="W3" s="6"/>
    </row>
    <row r="4" spans="1:25" ht="15" customHeight="1" x14ac:dyDescent="0.25">
      <c r="A4" s="7" t="s">
        <v>44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6"/>
      <c r="V4" s="6"/>
      <c r="W4" s="6"/>
    </row>
    <row r="5" spans="1:2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  <c r="T5" s="10"/>
      <c r="U5" s="11"/>
      <c r="V5" s="11"/>
      <c r="W5" s="11"/>
    </row>
    <row r="6" spans="1:25" s="17" customFormat="1" ht="32.25" customHeight="1" x14ac:dyDescent="0.25">
      <c r="A6" s="12" t="s">
        <v>0</v>
      </c>
      <c r="B6" s="12" t="s">
        <v>1</v>
      </c>
      <c r="C6" s="13" t="s">
        <v>60</v>
      </c>
      <c r="D6" s="13" t="s">
        <v>61</v>
      </c>
      <c r="E6" s="14" t="s">
        <v>62</v>
      </c>
      <c r="F6" s="15"/>
      <c r="G6" s="15"/>
      <c r="H6" s="15"/>
      <c r="I6" s="15"/>
      <c r="J6" s="16"/>
      <c r="K6" s="14" t="s">
        <v>47</v>
      </c>
      <c r="L6" s="15"/>
      <c r="M6" s="15"/>
      <c r="N6" s="15"/>
      <c r="O6" s="15"/>
      <c r="P6" s="15"/>
      <c r="Q6" s="16"/>
      <c r="R6" s="13" t="s">
        <v>54</v>
      </c>
      <c r="S6" s="13" t="s">
        <v>55</v>
      </c>
      <c r="T6" s="13" t="s">
        <v>63</v>
      </c>
      <c r="X6" s="18"/>
    </row>
    <row r="7" spans="1:25" s="17" customFormat="1" ht="15" customHeight="1" x14ac:dyDescent="0.25">
      <c r="A7" s="19"/>
      <c r="B7" s="19"/>
      <c r="C7" s="13"/>
      <c r="D7" s="13"/>
      <c r="E7" s="20"/>
      <c r="F7" s="21"/>
      <c r="G7" s="21"/>
      <c r="H7" s="21"/>
      <c r="I7" s="21"/>
      <c r="J7" s="22"/>
      <c r="K7" s="20"/>
      <c r="L7" s="21"/>
      <c r="M7" s="21"/>
      <c r="N7" s="21"/>
      <c r="O7" s="21"/>
      <c r="P7" s="21"/>
      <c r="Q7" s="22"/>
      <c r="R7" s="13"/>
      <c r="S7" s="13"/>
      <c r="T7" s="13"/>
      <c r="X7" s="18"/>
    </row>
    <row r="8" spans="1:25" s="17" customFormat="1" ht="15" customHeight="1" x14ac:dyDescent="0.25">
      <c r="A8" s="19"/>
      <c r="B8" s="19"/>
      <c r="C8" s="13"/>
      <c r="D8" s="13"/>
      <c r="E8" s="12" t="s">
        <v>64</v>
      </c>
      <c r="F8" s="12" t="s">
        <v>65</v>
      </c>
      <c r="G8" s="12" t="s">
        <v>52</v>
      </c>
      <c r="H8" s="12" t="s">
        <v>66</v>
      </c>
      <c r="I8" s="12" t="s">
        <v>67</v>
      </c>
      <c r="J8" s="12" t="s">
        <v>53</v>
      </c>
      <c r="K8" s="19" t="s">
        <v>40</v>
      </c>
      <c r="L8" s="19" t="s">
        <v>68</v>
      </c>
      <c r="M8" s="19" t="s">
        <v>41</v>
      </c>
      <c r="N8" s="19" t="s">
        <v>69</v>
      </c>
      <c r="O8" s="19" t="s">
        <v>45</v>
      </c>
      <c r="P8" s="19" t="s">
        <v>70</v>
      </c>
      <c r="Q8" s="19" t="s">
        <v>46</v>
      </c>
      <c r="R8" s="13"/>
      <c r="S8" s="13"/>
      <c r="T8" s="13"/>
      <c r="X8" s="18"/>
    </row>
    <row r="9" spans="1:25" s="17" customFormat="1" x14ac:dyDescent="0.25">
      <c r="A9" s="19"/>
      <c r="B9" s="19"/>
      <c r="C9" s="13"/>
      <c r="D9" s="13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3"/>
      <c r="S9" s="13"/>
      <c r="T9" s="13"/>
      <c r="X9" s="18"/>
    </row>
    <row r="10" spans="1:25" s="17" customFormat="1" ht="27" customHeight="1" x14ac:dyDescent="0.25">
      <c r="A10" s="19"/>
      <c r="B10" s="19"/>
      <c r="C10" s="13"/>
      <c r="D10" s="13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3"/>
      <c r="S10" s="13"/>
      <c r="T10" s="13"/>
      <c r="X10" s="18"/>
    </row>
    <row r="11" spans="1:25" s="17" customFormat="1" ht="152.25" customHeight="1" x14ac:dyDescent="0.25">
      <c r="A11" s="19"/>
      <c r="B11" s="19"/>
      <c r="C11" s="13"/>
      <c r="D11" s="13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3"/>
      <c r="S11" s="13"/>
      <c r="T11" s="13"/>
      <c r="U11" s="23"/>
      <c r="V11" s="23"/>
      <c r="W11" s="23"/>
      <c r="X11" s="24"/>
      <c r="Y11" s="25"/>
    </row>
    <row r="12" spans="1:25" s="17" customFormat="1" ht="28.5" customHeight="1" x14ac:dyDescent="0.25">
      <c r="A12" s="26"/>
      <c r="B12" s="26"/>
      <c r="C12" s="13"/>
      <c r="D12" s="13"/>
      <c r="E12" s="26"/>
      <c r="F12" s="26"/>
      <c r="G12" s="26"/>
      <c r="H12" s="27" t="s">
        <v>71</v>
      </c>
      <c r="I12" s="27" t="s">
        <v>56</v>
      </c>
      <c r="J12" s="27" t="s">
        <v>72</v>
      </c>
      <c r="K12" s="26"/>
      <c r="L12" s="27" t="s">
        <v>73</v>
      </c>
      <c r="M12" s="26"/>
      <c r="N12" s="28" t="s">
        <v>74</v>
      </c>
      <c r="O12" s="28" t="s">
        <v>49</v>
      </c>
      <c r="P12" s="28" t="s">
        <v>75</v>
      </c>
      <c r="Q12" s="27" t="s">
        <v>48</v>
      </c>
      <c r="R12" s="29" t="s">
        <v>76</v>
      </c>
      <c r="S12" s="29" t="s">
        <v>57</v>
      </c>
      <c r="T12" s="29" t="s">
        <v>58</v>
      </c>
      <c r="U12" s="25"/>
      <c r="V12" s="25"/>
      <c r="W12" s="25"/>
      <c r="X12" s="24"/>
      <c r="Y12" s="25"/>
    </row>
    <row r="13" spans="1:25" s="34" customFormat="1" x14ac:dyDescent="0.25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1">
        <v>12</v>
      </c>
      <c r="M13" s="30">
        <v>13</v>
      </c>
      <c r="N13" s="31">
        <v>14</v>
      </c>
      <c r="O13" s="31">
        <v>15</v>
      </c>
      <c r="P13" s="31">
        <v>16</v>
      </c>
      <c r="Q13" s="31">
        <v>17</v>
      </c>
      <c r="R13" s="30">
        <v>18</v>
      </c>
      <c r="S13" s="30">
        <v>19</v>
      </c>
      <c r="T13" s="30">
        <v>20</v>
      </c>
      <c r="U13" s="32"/>
      <c r="V13" s="32"/>
      <c r="W13" s="32"/>
      <c r="X13" s="33"/>
      <c r="Y13" s="32"/>
    </row>
    <row r="14" spans="1:25" x14ac:dyDescent="0.25">
      <c r="A14" s="35">
        <v>1</v>
      </c>
      <c r="B14" s="36" t="s">
        <v>43</v>
      </c>
      <c r="C14" s="37">
        <v>3645</v>
      </c>
      <c r="D14" s="37">
        <v>14589</v>
      </c>
      <c r="E14" s="37">
        <v>1</v>
      </c>
      <c r="F14" s="30">
        <f>ROUND(15279*1.15,2)</f>
        <v>17570.849999999999</v>
      </c>
      <c r="G14" s="38">
        <v>1.35</v>
      </c>
      <c r="H14" s="38">
        <f>ROUND(E14*F14*G14*1.302*12,1)</f>
        <v>370611.4</v>
      </c>
      <c r="I14" s="38">
        <f>ROUND(H14*0.15,1)</f>
        <v>55591.7</v>
      </c>
      <c r="J14" s="38">
        <v>426.2</v>
      </c>
      <c r="K14" s="38"/>
      <c r="L14" s="38">
        <f>ROUND(K14*1613.05,1)</f>
        <v>0</v>
      </c>
      <c r="M14" s="38"/>
      <c r="N14" s="38">
        <f>ROUND(M14*30.11*12,2)</f>
        <v>0</v>
      </c>
      <c r="O14" s="38">
        <f>L14+N14</f>
        <v>0</v>
      </c>
      <c r="P14" s="38">
        <f>ROUND(O14/12*3*6.1/100,1)</f>
        <v>0</v>
      </c>
      <c r="Q14" s="39">
        <f t="shared" ref="Q14:Q54" si="0">ROUND((O14+P14)/1000,1)</f>
        <v>0</v>
      </c>
      <c r="R14" s="40">
        <f>ROUND(J14+Q14,1)</f>
        <v>426.2</v>
      </c>
      <c r="S14" s="41">
        <v>426.2</v>
      </c>
      <c r="T14" s="42">
        <v>426.2</v>
      </c>
      <c r="U14" s="33"/>
      <c r="V14" s="33"/>
      <c r="W14" s="33"/>
      <c r="X14" s="43"/>
      <c r="Y14" s="43"/>
    </row>
    <row r="15" spans="1:25" x14ac:dyDescent="0.25">
      <c r="A15" s="35">
        <v>2</v>
      </c>
      <c r="B15" s="36" t="s">
        <v>2</v>
      </c>
      <c r="C15" s="37">
        <v>3703</v>
      </c>
      <c r="D15" s="37">
        <v>19996</v>
      </c>
      <c r="E15" s="37">
        <v>1</v>
      </c>
      <c r="F15" s="30">
        <v>15279</v>
      </c>
      <c r="G15" s="38">
        <v>1.35</v>
      </c>
      <c r="H15" s="38">
        <f t="shared" ref="H15:H54" si="1">ROUND(E15*F15*G15*1.302*12,1)</f>
        <v>322270.8</v>
      </c>
      <c r="I15" s="38">
        <f t="shared" ref="I15:I54" si="2">ROUND(H15*0.15,1)</f>
        <v>48340.6</v>
      </c>
      <c r="J15" s="38">
        <v>370.6</v>
      </c>
      <c r="K15" s="38"/>
      <c r="L15" s="38">
        <f t="shared" ref="L15:L54" si="3">ROUND(K15*1613.05,1)</f>
        <v>0</v>
      </c>
      <c r="M15" s="38">
        <v>39.6</v>
      </c>
      <c r="N15" s="38">
        <f t="shared" ref="N15:N54" si="4">ROUND(M15*30.11*12,2)</f>
        <v>14308.27</v>
      </c>
      <c r="O15" s="38">
        <f>L15+N15</f>
        <v>14308.27</v>
      </c>
      <c r="P15" s="38">
        <f t="shared" ref="P15:P54" si="5">ROUND(O15/12*3*6.1/100,1)</f>
        <v>218.2</v>
      </c>
      <c r="Q15" s="39">
        <f>ROUND((O15+P15)/1000,1)</f>
        <v>14.5</v>
      </c>
      <c r="R15" s="40">
        <f>ROUND(J15+Q15,1)</f>
        <v>385.1</v>
      </c>
      <c r="S15" s="41">
        <v>385.1</v>
      </c>
      <c r="T15" s="42">
        <v>385.1</v>
      </c>
      <c r="U15" s="33"/>
      <c r="V15" s="33"/>
      <c r="W15" s="33"/>
      <c r="X15" s="43"/>
      <c r="Y15" s="43"/>
    </row>
    <row r="16" spans="1:25" x14ac:dyDescent="0.25">
      <c r="A16" s="35">
        <v>3</v>
      </c>
      <c r="B16" s="36" t="s">
        <v>3</v>
      </c>
      <c r="C16" s="37">
        <v>7098</v>
      </c>
      <c r="D16" s="37">
        <v>36639</v>
      </c>
      <c r="E16" s="37">
        <v>3</v>
      </c>
      <c r="F16" s="30">
        <v>15279</v>
      </c>
      <c r="G16" s="38">
        <v>1.35</v>
      </c>
      <c r="H16" s="38">
        <f t="shared" si="1"/>
        <v>966812.3</v>
      </c>
      <c r="I16" s="38">
        <f t="shared" si="2"/>
        <v>145021.79999999999</v>
      </c>
      <c r="J16" s="38">
        <v>1111.8</v>
      </c>
      <c r="K16" s="38">
        <v>43.8</v>
      </c>
      <c r="L16" s="38">
        <f t="shared" si="3"/>
        <v>70651.600000000006</v>
      </c>
      <c r="M16" s="38">
        <v>56.2</v>
      </c>
      <c r="N16" s="38">
        <f t="shared" si="4"/>
        <v>20306.18</v>
      </c>
      <c r="O16" s="38">
        <f>L16+N16</f>
        <v>90957.78</v>
      </c>
      <c r="P16" s="38">
        <f>ROUND(O16/12*3*6.1/100,1)</f>
        <v>1387.1</v>
      </c>
      <c r="Q16" s="39">
        <f>ROUND((O16+P16)/1000,1)</f>
        <v>92.3</v>
      </c>
      <c r="R16" s="40">
        <f t="shared" ref="R16:R54" si="6">ROUND(J16+Q16,1)</f>
        <v>1204.0999999999999</v>
      </c>
      <c r="S16" s="41">
        <v>1204.0999999999999</v>
      </c>
      <c r="T16" s="42">
        <v>1204.0999999999999</v>
      </c>
      <c r="U16" s="33"/>
      <c r="V16" s="33"/>
      <c r="W16" s="33"/>
      <c r="X16" s="43"/>
      <c r="Y16" s="43"/>
    </row>
    <row r="17" spans="1:25" x14ac:dyDescent="0.25">
      <c r="A17" s="35">
        <v>4</v>
      </c>
      <c r="B17" s="36" t="s">
        <v>4</v>
      </c>
      <c r="C17" s="37">
        <v>5342</v>
      </c>
      <c r="D17" s="37">
        <v>26635</v>
      </c>
      <c r="E17" s="37">
        <v>2</v>
      </c>
      <c r="F17" s="30">
        <v>15279</v>
      </c>
      <c r="G17" s="38">
        <v>1.35</v>
      </c>
      <c r="H17" s="38">
        <f t="shared" si="1"/>
        <v>644541.6</v>
      </c>
      <c r="I17" s="38">
        <f t="shared" si="2"/>
        <v>96681.2</v>
      </c>
      <c r="J17" s="38">
        <v>741.2</v>
      </c>
      <c r="K17" s="38"/>
      <c r="L17" s="38">
        <f t="shared" si="3"/>
        <v>0</v>
      </c>
      <c r="M17" s="38"/>
      <c r="N17" s="38">
        <f t="shared" si="4"/>
        <v>0</v>
      </c>
      <c r="O17" s="38">
        <f t="shared" ref="O17:O54" si="7">L17+N17</f>
        <v>0</v>
      </c>
      <c r="P17" s="38">
        <f t="shared" si="5"/>
        <v>0</v>
      </c>
      <c r="Q17" s="39">
        <f t="shared" si="0"/>
        <v>0</v>
      </c>
      <c r="R17" s="40">
        <f t="shared" si="6"/>
        <v>741.2</v>
      </c>
      <c r="S17" s="41">
        <v>741.2</v>
      </c>
      <c r="T17" s="42">
        <v>741.2</v>
      </c>
      <c r="U17" s="33"/>
      <c r="V17" s="33"/>
      <c r="W17" s="33"/>
      <c r="X17" s="43"/>
      <c r="Y17" s="43"/>
    </row>
    <row r="18" spans="1:25" x14ac:dyDescent="0.25">
      <c r="A18" s="35">
        <v>5</v>
      </c>
      <c r="B18" s="36" t="s">
        <v>5</v>
      </c>
      <c r="C18" s="37">
        <v>36801</v>
      </c>
      <c r="D18" s="37">
        <v>202565</v>
      </c>
      <c r="E18" s="37">
        <v>18</v>
      </c>
      <c r="F18" s="30">
        <v>15279</v>
      </c>
      <c r="G18" s="38">
        <v>1.61</v>
      </c>
      <c r="H18" s="38">
        <f t="shared" si="1"/>
        <v>6918079.4000000004</v>
      </c>
      <c r="I18" s="38">
        <f t="shared" si="2"/>
        <v>1037711.9</v>
      </c>
      <c r="J18" s="38">
        <v>7955.8</v>
      </c>
      <c r="K18" s="38">
        <v>18.600000000000001</v>
      </c>
      <c r="L18" s="38">
        <f t="shared" si="3"/>
        <v>30002.7</v>
      </c>
      <c r="M18" s="38">
        <v>523.6</v>
      </c>
      <c r="N18" s="38">
        <f t="shared" si="4"/>
        <v>189187.15</v>
      </c>
      <c r="O18" s="38">
        <f t="shared" si="7"/>
        <v>219189.85</v>
      </c>
      <c r="P18" s="38">
        <f t="shared" si="5"/>
        <v>3342.6</v>
      </c>
      <c r="Q18" s="39">
        <f t="shared" si="0"/>
        <v>222.5</v>
      </c>
      <c r="R18" s="40">
        <f t="shared" si="6"/>
        <v>8178.3</v>
      </c>
      <c r="S18" s="41">
        <v>8178.3</v>
      </c>
      <c r="T18" s="42">
        <v>8178.3</v>
      </c>
      <c r="U18" s="33"/>
      <c r="V18" s="33"/>
      <c r="W18" s="33"/>
      <c r="X18" s="43"/>
      <c r="Y18" s="43"/>
    </row>
    <row r="19" spans="1:25" x14ac:dyDescent="0.25">
      <c r="A19" s="35">
        <v>6</v>
      </c>
      <c r="B19" s="36" t="s">
        <v>6</v>
      </c>
      <c r="C19" s="37">
        <v>16646</v>
      </c>
      <c r="D19" s="37">
        <v>101616</v>
      </c>
      <c r="E19" s="37">
        <v>8</v>
      </c>
      <c r="F19" s="30">
        <v>15279</v>
      </c>
      <c r="G19" s="38">
        <v>1.52</v>
      </c>
      <c r="H19" s="38">
        <f t="shared" si="1"/>
        <v>2902824.2</v>
      </c>
      <c r="I19" s="38">
        <f t="shared" si="2"/>
        <v>435423.6</v>
      </c>
      <c r="J19" s="38">
        <v>3338.2</v>
      </c>
      <c r="K19" s="38">
        <v>57.9</v>
      </c>
      <c r="L19" s="38">
        <f t="shared" si="3"/>
        <v>93395.6</v>
      </c>
      <c r="M19" s="38">
        <v>91.6</v>
      </c>
      <c r="N19" s="38">
        <f t="shared" si="4"/>
        <v>33096.910000000003</v>
      </c>
      <c r="O19" s="38">
        <f t="shared" si="7"/>
        <v>126492.51000000001</v>
      </c>
      <c r="P19" s="38">
        <f t="shared" si="5"/>
        <v>1929</v>
      </c>
      <c r="Q19" s="39">
        <f t="shared" si="0"/>
        <v>128.4</v>
      </c>
      <c r="R19" s="40">
        <f t="shared" si="6"/>
        <v>3466.6</v>
      </c>
      <c r="S19" s="41">
        <v>3466.6</v>
      </c>
      <c r="T19" s="42">
        <v>3466.6</v>
      </c>
      <c r="U19" s="33"/>
      <c r="V19" s="33"/>
      <c r="W19" s="33"/>
      <c r="X19" s="43"/>
      <c r="Y19" s="43"/>
    </row>
    <row r="20" spans="1:25" x14ac:dyDescent="0.25">
      <c r="A20" s="35">
        <v>7</v>
      </c>
      <c r="B20" s="36" t="s">
        <v>7</v>
      </c>
      <c r="C20" s="37">
        <v>1923</v>
      </c>
      <c r="D20" s="37">
        <v>10273</v>
      </c>
      <c r="E20" s="37">
        <v>1</v>
      </c>
      <c r="F20" s="30">
        <v>15279</v>
      </c>
      <c r="G20" s="38">
        <v>1.35</v>
      </c>
      <c r="H20" s="38">
        <f t="shared" si="1"/>
        <v>322270.8</v>
      </c>
      <c r="I20" s="38">
        <f t="shared" si="2"/>
        <v>48340.6</v>
      </c>
      <c r="J20" s="38">
        <v>370.6</v>
      </c>
      <c r="K20" s="38"/>
      <c r="L20" s="38">
        <f t="shared" si="3"/>
        <v>0</v>
      </c>
      <c r="M20" s="38"/>
      <c r="N20" s="38">
        <f t="shared" si="4"/>
        <v>0</v>
      </c>
      <c r="O20" s="38">
        <f t="shared" si="7"/>
        <v>0</v>
      </c>
      <c r="P20" s="38">
        <f t="shared" si="5"/>
        <v>0</v>
      </c>
      <c r="Q20" s="39">
        <f t="shared" si="0"/>
        <v>0</v>
      </c>
      <c r="R20" s="40">
        <f t="shared" si="6"/>
        <v>370.6</v>
      </c>
      <c r="S20" s="41">
        <v>370.6</v>
      </c>
      <c r="T20" s="42">
        <v>370.6</v>
      </c>
      <c r="U20" s="33"/>
      <c r="V20" s="33"/>
      <c r="W20" s="33"/>
      <c r="X20" s="43"/>
      <c r="Y20" s="43"/>
    </row>
    <row r="21" spans="1:25" x14ac:dyDescent="0.25">
      <c r="A21" s="35">
        <v>8</v>
      </c>
      <c r="B21" s="36" t="s">
        <v>8</v>
      </c>
      <c r="C21" s="37">
        <v>15700</v>
      </c>
      <c r="D21" s="37">
        <v>83081</v>
      </c>
      <c r="E21" s="37">
        <v>7</v>
      </c>
      <c r="F21" s="30">
        <v>15279</v>
      </c>
      <c r="G21" s="38">
        <v>1.52</v>
      </c>
      <c r="H21" s="38">
        <f t="shared" si="1"/>
        <v>2539971.2000000002</v>
      </c>
      <c r="I21" s="38">
        <f t="shared" si="2"/>
        <v>380995.7</v>
      </c>
      <c r="J21" s="38">
        <v>2921</v>
      </c>
      <c r="K21" s="38"/>
      <c r="L21" s="38">
        <f t="shared" si="3"/>
        <v>0</v>
      </c>
      <c r="M21" s="38"/>
      <c r="N21" s="38">
        <f t="shared" si="4"/>
        <v>0</v>
      </c>
      <c r="O21" s="38">
        <f t="shared" si="7"/>
        <v>0</v>
      </c>
      <c r="P21" s="38">
        <f t="shared" si="5"/>
        <v>0</v>
      </c>
      <c r="Q21" s="39">
        <f t="shared" si="0"/>
        <v>0</v>
      </c>
      <c r="R21" s="40">
        <f t="shared" si="6"/>
        <v>2921</v>
      </c>
      <c r="S21" s="41">
        <v>2921</v>
      </c>
      <c r="T21" s="42">
        <v>2921</v>
      </c>
      <c r="U21" s="33"/>
      <c r="V21" s="33"/>
      <c r="W21" s="33"/>
      <c r="X21" s="43"/>
      <c r="Y21" s="43"/>
    </row>
    <row r="22" spans="1:25" x14ac:dyDescent="0.25">
      <c r="A22" s="35">
        <v>9</v>
      </c>
      <c r="B22" s="36" t="s">
        <v>9</v>
      </c>
      <c r="C22" s="37">
        <v>1968</v>
      </c>
      <c r="D22" s="37">
        <v>11246</v>
      </c>
      <c r="E22" s="37">
        <v>1</v>
      </c>
      <c r="F22" s="30">
        <v>15279</v>
      </c>
      <c r="G22" s="38">
        <v>1.35</v>
      </c>
      <c r="H22" s="38">
        <f t="shared" si="1"/>
        <v>322270.8</v>
      </c>
      <c r="I22" s="38">
        <f t="shared" si="2"/>
        <v>48340.6</v>
      </c>
      <c r="J22" s="38">
        <v>370.6</v>
      </c>
      <c r="K22" s="38"/>
      <c r="L22" s="38">
        <f t="shared" si="3"/>
        <v>0</v>
      </c>
      <c r="M22" s="38"/>
      <c r="N22" s="38">
        <f t="shared" si="4"/>
        <v>0</v>
      </c>
      <c r="O22" s="38">
        <f>L22+N22</f>
        <v>0</v>
      </c>
      <c r="P22" s="38">
        <f t="shared" si="5"/>
        <v>0</v>
      </c>
      <c r="Q22" s="39">
        <f t="shared" si="0"/>
        <v>0</v>
      </c>
      <c r="R22" s="40">
        <f t="shared" si="6"/>
        <v>370.6</v>
      </c>
      <c r="S22" s="41">
        <v>370.6</v>
      </c>
      <c r="T22" s="42">
        <v>370.6</v>
      </c>
      <c r="U22" s="33"/>
      <c r="V22" s="33"/>
      <c r="W22" s="33"/>
      <c r="X22" s="43"/>
      <c r="Y22" s="43"/>
    </row>
    <row r="23" spans="1:25" x14ac:dyDescent="0.25">
      <c r="A23" s="35">
        <v>10</v>
      </c>
      <c r="B23" s="36" t="s">
        <v>10</v>
      </c>
      <c r="C23" s="37">
        <v>3709</v>
      </c>
      <c r="D23" s="37">
        <v>16484</v>
      </c>
      <c r="E23" s="37">
        <v>1</v>
      </c>
      <c r="F23" s="30">
        <v>15279</v>
      </c>
      <c r="G23" s="38">
        <v>1.35</v>
      </c>
      <c r="H23" s="38">
        <f t="shared" si="1"/>
        <v>322270.8</v>
      </c>
      <c r="I23" s="38">
        <f t="shared" si="2"/>
        <v>48340.6</v>
      </c>
      <c r="J23" s="38">
        <v>370.6</v>
      </c>
      <c r="K23" s="38"/>
      <c r="L23" s="38">
        <f t="shared" si="3"/>
        <v>0</v>
      </c>
      <c r="M23" s="38"/>
      <c r="N23" s="38">
        <f t="shared" si="4"/>
        <v>0</v>
      </c>
      <c r="O23" s="38">
        <f t="shared" si="7"/>
        <v>0</v>
      </c>
      <c r="P23" s="38">
        <f t="shared" si="5"/>
        <v>0</v>
      </c>
      <c r="Q23" s="39">
        <f t="shared" si="0"/>
        <v>0</v>
      </c>
      <c r="R23" s="40">
        <f t="shared" si="6"/>
        <v>370.6</v>
      </c>
      <c r="S23" s="41">
        <v>370.6</v>
      </c>
      <c r="T23" s="42">
        <v>370.6</v>
      </c>
      <c r="U23" s="33"/>
      <c r="V23" s="33"/>
      <c r="W23" s="33"/>
      <c r="X23" s="43"/>
      <c r="Y23" s="43"/>
    </row>
    <row r="24" spans="1:25" x14ac:dyDescent="0.25">
      <c r="A24" s="35">
        <v>11</v>
      </c>
      <c r="B24" s="36" t="s">
        <v>11</v>
      </c>
      <c r="C24" s="37">
        <v>2051</v>
      </c>
      <c r="D24" s="37">
        <v>10392</v>
      </c>
      <c r="E24" s="37">
        <v>1</v>
      </c>
      <c r="F24" s="30">
        <v>15279</v>
      </c>
      <c r="G24" s="38">
        <v>1.35</v>
      </c>
      <c r="H24" s="38">
        <f t="shared" si="1"/>
        <v>322270.8</v>
      </c>
      <c r="I24" s="38">
        <f t="shared" si="2"/>
        <v>48340.6</v>
      </c>
      <c r="J24" s="38">
        <v>370.6</v>
      </c>
      <c r="K24" s="38"/>
      <c r="L24" s="38">
        <f t="shared" si="3"/>
        <v>0</v>
      </c>
      <c r="M24" s="38"/>
      <c r="N24" s="38">
        <f t="shared" si="4"/>
        <v>0</v>
      </c>
      <c r="O24" s="38">
        <f t="shared" si="7"/>
        <v>0</v>
      </c>
      <c r="P24" s="38">
        <f t="shared" si="5"/>
        <v>0</v>
      </c>
      <c r="Q24" s="39">
        <f t="shared" si="0"/>
        <v>0</v>
      </c>
      <c r="R24" s="40">
        <f t="shared" si="6"/>
        <v>370.6</v>
      </c>
      <c r="S24" s="41">
        <v>370.6</v>
      </c>
      <c r="T24" s="42">
        <v>370.6</v>
      </c>
      <c r="U24" s="33"/>
      <c r="V24" s="33"/>
      <c r="W24" s="33"/>
      <c r="X24" s="43"/>
      <c r="Y24" s="43"/>
    </row>
    <row r="25" spans="1:25" x14ac:dyDescent="0.25">
      <c r="A25" s="35">
        <v>12</v>
      </c>
      <c r="B25" s="36" t="s">
        <v>12</v>
      </c>
      <c r="C25" s="37">
        <v>3350</v>
      </c>
      <c r="D25" s="37">
        <v>17242</v>
      </c>
      <c r="E25" s="37">
        <v>1</v>
      </c>
      <c r="F25" s="30">
        <v>15279</v>
      </c>
      <c r="G25" s="38">
        <v>1.35</v>
      </c>
      <c r="H25" s="38">
        <f t="shared" si="1"/>
        <v>322270.8</v>
      </c>
      <c r="I25" s="38">
        <f t="shared" si="2"/>
        <v>48340.6</v>
      </c>
      <c r="J25" s="38">
        <v>370.6</v>
      </c>
      <c r="K25" s="38"/>
      <c r="L25" s="38">
        <f t="shared" si="3"/>
        <v>0</v>
      </c>
      <c r="M25" s="38"/>
      <c r="N25" s="38">
        <f t="shared" si="4"/>
        <v>0</v>
      </c>
      <c r="O25" s="38">
        <f t="shared" si="7"/>
        <v>0</v>
      </c>
      <c r="P25" s="38">
        <f t="shared" si="5"/>
        <v>0</v>
      </c>
      <c r="Q25" s="39">
        <f t="shared" si="0"/>
        <v>0</v>
      </c>
      <c r="R25" s="40">
        <f t="shared" si="6"/>
        <v>370.6</v>
      </c>
      <c r="S25" s="41">
        <v>370.6</v>
      </c>
      <c r="T25" s="42">
        <v>370.6</v>
      </c>
      <c r="U25" s="33"/>
      <c r="V25" s="33"/>
      <c r="W25" s="33"/>
      <c r="X25" s="43"/>
      <c r="Y25" s="43"/>
    </row>
    <row r="26" spans="1:25" x14ac:dyDescent="0.25">
      <c r="A26" s="35">
        <v>13</v>
      </c>
      <c r="B26" s="36" t="s">
        <v>13</v>
      </c>
      <c r="C26" s="37">
        <v>7401</v>
      </c>
      <c r="D26" s="37">
        <v>32990</v>
      </c>
      <c r="E26" s="37">
        <v>3</v>
      </c>
      <c r="F26" s="30">
        <v>15279</v>
      </c>
      <c r="G26" s="38">
        <v>1.35</v>
      </c>
      <c r="H26" s="38">
        <f t="shared" si="1"/>
        <v>966812.3</v>
      </c>
      <c r="I26" s="38">
        <f t="shared" si="2"/>
        <v>145021.79999999999</v>
      </c>
      <c r="J26" s="38">
        <v>1111.8</v>
      </c>
      <c r="K26" s="38"/>
      <c r="L26" s="38">
        <f t="shared" si="3"/>
        <v>0</v>
      </c>
      <c r="M26" s="38">
        <v>119</v>
      </c>
      <c r="N26" s="38">
        <f t="shared" si="4"/>
        <v>42997.08</v>
      </c>
      <c r="O26" s="38">
        <f t="shared" si="7"/>
        <v>42997.08</v>
      </c>
      <c r="P26" s="38">
        <f t="shared" si="5"/>
        <v>655.7</v>
      </c>
      <c r="Q26" s="39">
        <f t="shared" si="0"/>
        <v>43.7</v>
      </c>
      <c r="R26" s="40">
        <f t="shared" si="6"/>
        <v>1155.5</v>
      </c>
      <c r="S26" s="41">
        <v>1155.5</v>
      </c>
      <c r="T26" s="42">
        <v>1155.5</v>
      </c>
      <c r="U26" s="33"/>
      <c r="V26" s="33"/>
      <c r="W26" s="33"/>
      <c r="X26" s="43"/>
      <c r="Y26" s="43"/>
    </row>
    <row r="27" spans="1:25" x14ac:dyDescent="0.25">
      <c r="A27" s="35">
        <v>14</v>
      </c>
      <c r="B27" s="36" t="s">
        <v>14</v>
      </c>
      <c r="C27" s="37">
        <v>2617</v>
      </c>
      <c r="D27" s="37">
        <v>12757</v>
      </c>
      <c r="E27" s="37">
        <v>1</v>
      </c>
      <c r="F27" s="30">
        <v>15279</v>
      </c>
      <c r="G27" s="38">
        <v>1.35</v>
      </c>
      <c r="H27" s="38">
        <f t="shared" si="1"/>
        <v>322270.8</v>
      </c>
      <c r="I27" s="38">
        <f t="shared" si="2"/>
        <v>48340.6</v>
      </c>
      <c r="J27" s="38">
        <v>370.6</v>
      </c>
      <c r="K27" s="38"/>
      <c r="L27" s="38">
        <f t="shared" si="3"/>
        <v>0</v>
      </c>
      <c r="M27" s="38"/>
      <c r="N27" s="38">
        <f t="shared" si="4"/>
        <v>0</v>
      </c>
      <c r="O27" s="38">
        <f t="shared" si="7"/>
        <v>0</v>
      </c>
      <c r="P27" s="38">
        <f t="shared" si="5"/>
        <v>0</v>
      </c>
      <c r="Q27" s="39">
        <f t="shared" si="0"/>
        <v>0</v>
      </c>
      <c r="R27" s="40">
        <f t="shared" si="6"/>
        <v>370.6</v>
      </c>
      <c r="S27" s="41">
        <v>370.6</v>
      </c>
      <c r="T27" s="42">
        <v>370.6</v>
      </c>
      <c r="U27" s="33"/>
      <c r="V27" s="33"/>
      <c r="W27" s="33"/>
      <c r="X27" s="43"/>
      <c r="Y27" s="43"/>
    </row>
    <row r="28" spans="1:25" x14ac:dyDescent="0.25">
      <c r="A28" s="35">
        <v>15</v>
      </c>
      <c r="B28" s="36" t="s">
        <v>15</v>
      </c>
      <c r="C28" s="37">
        <v>5907</v>
      </c>
      <c r="D28" s="37">
        <v>28225</v>
      </c>
      <c r="E28" s="37">
        <v>2</v>
      </c>
      <c r="F28" s="30">
        <v>15279</v>
      </c>
      <c r="G28" s="38">
        <v>1.35</v>
      </c>
      <c r="H28" s="38">
        <f t="shared" si="1"/>
        <v>644541.6</v>
      </c>
      <c r="I28" s="38">
        <f t="shared" si="2"/>
        <v>96681.2</v>
      </c>
      <c r="J28" s="38">
        <v>741.2</v>
      </c>
      <c r="K28" s="38"/>
      <c r="L28" s="38">
        <f t="shared" si="3"/>
        <v>0</v>
      </c>
      <c r="M28" s="38"/>
      <c r="N28" s="38">
        <f t="shared" si="4"/>
        <v>0</v>
      </c>
      <c r="O28" s="38">
        <f t="shared" si="7"/>
        <v>0</v>
      </c>
      <c r="P28" s="38">
        <f t="shared" si="5"/>
        <v>0</v>
      </c>
      <c r="Q28" s="39">
        <f t="shared" si="0"/>
        <v>0</v>
      </c>
      <c r="R28" s="40">
        <f t="shared" si="6"/>
        <v>741.2</v>
      </c>
      <c r="S28" s="41">
        <v>741.2</v>
      </c>
      <c r="T28" s="42">
        <v>741.2</v>
      </c>
      <c r="U28" s="33"/>
      <c r="V28" s="33"/>
      <c r="W28" s="33"/>
      <c r="X28" s="43"/>
      <c r="Y28" s="43"/>
    </row>
    <row r="29" spans="1:25" x14ac:dyDescent="0.25">
      <c r="A29" s="35">
        <v>16</v>
      </c>
      <c r="B29" s="36" t="s">
        <v>16</v>
      </c>
      <c r="C29" s="37">
        <v>7592</v>
      </c>
      <c r="D29" s="37">
        <v>43319</v>
      </c>
      <c r="E29" s="37">
        <v>3</v>
      </c>
      <c r="F29" s="30">
        <v>15279</v>
      </c>
      <c r="G29" s="38">
        <v>1.35</v>
      </c>
      <c r="H29" s="38">
        <f t="shared" si="1"/>
        <v>966812.3</v>
      </c>
      <c r="I29" s="38">
        <f t="shared" si="2"/>
        <v>145021.79999999999</v>
      </c>
      <c r="J29" s="38">
        <v>1111.8</v>
      </c>
      <c r="K29" s="38"/>
      <c r="L29" s="38">
        <f t="shared" si="3"/>
        <v>0</v>
      </c>
      <c r="M29" s="38">
        <v>118.1</v>
      </c>
      <c r="N29" s="38">
        <f t="shared" si="4"/>
        <v>42671.89</v>
      </c>
      <c r="O29" s="38">
        <f t="shared" si="7"/>
        <v>42671.89</v>
      </c>
      <c r="P29" s="38">
        <f t="shared" si="5"/>
        <v>650.70000000000005</v>
      </c>
      <c r="Q29" s="39">
        <f t="shared" si="0"/>
        <v>43.3</v>
      </c>
      <c r="R29" s="40">
        <f t="shared" si="6"/>
        <v>1155.0999999999999</v>
      </c>
      <c r="S29" s="41">
        <v>1155.0999999999999</v>
      </c>
      <c r="T29" s="42">
        <v>1155.0999999999999</v>
      </c>
      <c r="U29" s="33"/>
      <c r="V29" s="33"/>
      <c r="W29" s="33"/>
      <c r="X29" s="43"/>
      <c r="Y29" s="43"/>
    </row>
    <row r="30" spans="1:25" x14ac:dyDescent="0.25">
      <c r="A30" s="35">
        <v>17</v>
      </c>
      <c r="B30" s="36" t="s">
        <v>17</v>
      </c>
      <c r="C30" s="37">
        <v>6966</v>
      </c>
      <c r="D30" s="37">
        <v>31634</v>
      </c>
      <c r="E30" s="37">
        <v>3</v>
      </c>
      <c r="F30" s="30">
        <v>15279</v>
      </c>
      <c r="G30" s="38">
        <v>1.35</v>
      </c>
      <c r="H30" s="38">
        <f t="shared" si="1"/>
        <v>966812.3</v>
      </c>
      <c r="I30" s="38">
        <f t="shared" si="2"/>
        <v>145021.79999999999</v>
      </c>
      <c r="J30" s="38">
        <v>1111.8</v>
      </c>
      <c r="K30" s="38"/>
      <c r="L30" s="38">
        <f t="shared" si="3"/>
        <v>0</v>
      </c>
      <c r="M30" s="38"/>
      <c r="N30" s="38">
        <f t="shared" si="4"/>
        <v>0</v>
      </c>
      <c r="O30" s="38">
        <f t="shared" si="7"/>
        <v>0</v>
      </c>
      <c r="P30" s="38">
        <f t="shared" si="5"/>
        <v>0</v>
      </c>
      <c r="Q30" s="39">
        <f t="shared" si="0"/>
        <v>0</v>
      </c>
      <c r="R30" s="40">
        <f t="shared" si="6"/>
        <v>1111.8</v>
      </c>
      <c r="S30" s="41">
        <v>1111.8</v>
      </c>
      <c r="T30" s="42">
        <v>1111.8</v>
      </c>
      <c r="U30" s="33"/>
      <c r="V30" s="33"/>
      <c r="W30" s="33"/>
      <c r="X30" s="43"/>
      <c r="Y30" s="43"/>
    </row>
    <row r="31" spans="1:25" x14ac:dyDescent="0.25">
      <c r="A31" s="35">
        <v>18</v>
      </c>
      <c r="B31" s="36" t="s">
        <v>18</v>
      </c>
      <c r="C31" s="37">
        <v>1821</v>
      </c>
      <c r="D31" s="37">
        <v>9307</v>
      </c>
      <c r="E31" s="37">
        <v>1</v>
      </c>
      <c r="F31" s="30">
        <v>15279</v>
      </c>
      <c r="G31" s="38">
        <v>1.35</v>
      </c>
      <c r="H31" s="38">
        <f t="shared" si="1"/>
        <v>322270.8</v>
      </c>
      <c r="I31" s="38">
        <f t="shared" si="2"/>
        <v>48340.6</v>
      </c>
      <c r="J31" s="38">
        <v>370.6</v>
      </c>
      <c r="K31" s="38"/>
      <c r="L31" s="38">
        <f t="shared" si="3"/>
        <v>0</v>
      </c>
      <c r="M31" s="38"/>
      <c r="N31" s="38">
        <f t="shared" si="4"/>
        <v>0</v>
      </c>
      <c r="O31" s="38">
        <f t="shared" si="7"/>
        <v>0</v>
      </c>
      <c r="P31" s="38">
        <f t="shared" si="5"/>
        <v>0</v>
      </c>
      <c r="Q31" s="39">
        <f t="shared" si="0"/>
        <v>0</v>
      </c>
      <c r="R31" s="40">
        <f t="shared" si="6"/>
        <v>370.6</v>
      </c>
      <c r="S31" s="41">
        <v>370.6</v>
      </c>
      <c r="T31" s="42">
        <v>370.6</v>
      </c>
      <c r="U31" s="33"/>
      <c r="V31" s="33"/>
      <c r="W31" s="33"/>
      <c r="X31" s="43"/>
      <c r="Y31" s="43"/>
    </row>
    <row r="32" spans="1:25" x14ac:dyDescent="0.25">
      <c r="A32" s="35">
        <v>19</v>
      </c>
      <c r="B32" s="36" t="s">
        <v>19</v>
      </c>
      <c r="C32" s="37">
        <v>3627</v>
      </c>
      <c r="D32" s="37">
        <v>17871</v>
      </c>
      <c r="E32" s="37">
        <v>1</v>
      </c>
      <c r="F32" s="30">
        <v>15279</v>
      </c>
      <c r="G32" s="38">
        <v>1.35</v>
      </c>
      <c r="H32" s="38">
        <f t="shared" si="1"/>
        <v>322270.8</v>
      </c>
      <c r="I32" s="38">
        <f t="shared" si="2"/>
        <v>48340.6</v>
      </c>
      <c r="J32" s="38">
        <v>370.6</v>
      </c>
      <c r="K32" s="38"/>
      <c r="L32" s="38">
        <f t="shared" si="3"/>
        <v>0</v>
      </c>
      <c r="M32" s="38"/>
      <c r="N32" s="38">
        <f t="shared" si="4"/>
        <v>0</v>
      </c>
      <c r="O32" s="38">
        <f t="shared" si="7"/>
        <v>0</v>
      </c>
      <c r="P32" s="38">
        <f t="shared" si="5"/>
        <v>0</v>
      </c>
      <c r="Q32" s="39">
        <f t="shared" si="0"/>
        <v>0</v>
      </c>
      <c r="R32" s="40">
        <f t="shared" si="6"/>
        <v>370.6</v>
      </c>
      <c r="S32" s="41">
        <v>370.6</v>
      </c>
      <c r="T32" s="42">
        <v>370.6</v>
      </c>
      <c r="U32" s="33"/>
      <c r="V32" s="33"/>
      <c r="W32" s="33"/>
      <c r="X32" s="43"/>
      <c r="Y32" s="43"/>
    </row>
    <row r="33" spans="1:25" x14ac:dyDescent="0.25">
      <c r="A33" s="35">
        <v>20</v>
      </c>
      <c r="B33" s="36" t="s">
        <v>20</v>
      </c>
      <c r="C33" s="37">
        <v>12164</v>
      </c>
      <c r="D33" s="37">
        <v>59033</v>
      </c>
      <c r="E33" s="37">
        <v>6</v>
      </c>
      <c r="F33" s="30">
        <v>15279</v>
      </c>
      <c r="G33" s="38">
        <v>1.43</v>
      </c>
      <c r="H33" s="38">
        <f t="shared" si="1"/>
        <v>2048209.8</v>
      </c>
      <c r="I33" s="38">
        <f t="shared" si="2"/>
        <v>307231.5</v>
      </c>
      <c r="J33" s="38">
        <v>2355.4</v>
      </c>
      <c r="K33" s="38"/>
      <c r="L33" s="38">
        <f t="shared" si="3"/>
        <v>0</v>
      </c>
      <c r="M33" s="38"/>
      <c r="N33" s="38">
        <f t="shared" si="4"/>
        <v>0</v>
      </c>
      <c r="O33" s="38">
        <f t="shared" si="7"/>
        <v>0</v>
      </c>
      <c r="P33" s="38">
        <f t="shared" si="5"/>
        <v>0</v>
      </c>
      <c r="Q33" s="39">
        <f t="shared" si="0"/>
        <v>0</v>
      </c>
      <c r="R33" s="40">
        <f t="shared" si="6"/>
        <v>2355.4</v>
      </c>
      <c r="S33" s="41">
        <v>2355.4</v>
      </c>
      <c r="T33" s="42">
        <v>2355.4</v>
      </c>
      <c r="U33" s="33"/>
      <c r="V33" s="33"/>
      <c r="W33" s="33"/>
      <c r="X33" s="43"/>
      <c r="Y33" s="43"/>
    </row>
    <row r="34" spans="1:25" x14ac:dyDescent="0.25">
      <c r="A34" s="35">
        <v>21</v>
      </c>
      <c r="B34" s="36" t="s">
        <v>21</v>
      </c>
      <c r="C34" s="37">
        <v>3002</v>
      </c>
      <c r="D34" s="37">
        <v>15274</v>
      </c>
      <c r="E34" s="37">
        <v>1</v>
      </c>
      <c r="F34" s="30">
        <v>15279</v>
      </c>
      <c r="G34" s="38">
        <v>1.35</v>
      </c>
      <c r="H34" s="38">
        <f t="shared" si="1"/>
        <v>322270.8</v>
      </c>
      <c r="I34" s="38">
        <f t="shared" si="2"/>
        <v>48340.6</v>
      </c>
      <c r="J34" s="38">
        <v>370.6</v>
      </c>
      <c r="K34" s="38"/>
      <c r="L34" s="38">
        <f t="shared" si="3"/>
        <v>0</v>
      </c>
      <c r="M34" s="38"/>
      <c r="N34" s="38">
        <f t="shared" si="4"/>
        <v>0</v>
      </c>
      <c r="O34" s="38">
        <f t="shared" si="7"/>
        <v>0</v>
      </c>
      <c r="P34" s="38">
        <f t="shared" si="5"/>
        <v>0</v>
      </c>
      <c r="Q34" s="39">
        <f t="shared" si="0"/>
        <v>0</v>
      </c>
      <c r="R34" s="40">
        <f t="shared" si="6"/>
        <v>370.6</v>
      </c>
      <c r="S34" s="41">
        <v>370.6</v>
      </c>
      <c r="T34" s="42">
        <v>370.6</v>
      </c>
      <c r="U34" s="33"/>
      <c r="V34" s="33"/>
      <c r="W34" s="33"/>
      <c r="X34" s="43"/>
      <c r="Y34" s="43"/>
    </row>
    <row r="35" spans="1:25" x14ac:dyDescent="0.25">
      <c r="A35" s="35">
        <v>22</v>
      </c>
      <c r="B35" s="36" t="s">
        <v>22</v>
      </c>
      <c r="C35" s="37">
        <v>6029</v>
      </c>
      <c r="D35" s="37">
        <v>27237</v>
      </c>
      <c r="E35" s="37">
        <v>3</v>
      </c>
      <c r="F35" s="30">
        <v>15279</v>
      </c>
      <c r="G35" s="38">
        <v>1.35</v>
      </c>
      <c r="H35" s="38">
        <f t="shared" si="1"/>
        <v>966812.3</v>
      </c>
      <c r="I35" s="38">
        <f t="shared" si="2"/>
        <v>145021.79999999999</v>
      </c>
      <c r="J35" s="38">
        <v>1111.8</v>
      </c>
      <c r="K35" s="38"/>
      <c r="L35" s="38">
        <f t="shared" si="3"/>
        <v>0</v>
      </c>
      <c r="M35" s="38">
        <v>93.7</v>
      </c>
      <c r="N35" s="38">
        <f t="shared" si="4"/>
        <v>33855.68</v>
      </c>
      <c r="O35" s="38">
        <f t="shared" si="7"/>
        <v>33855.68</v>
      </c>
      <c r="P35" s="38">
        <f t="shared" si="5"/>
        <v>516.29999999999995</v>
      </c>
      <c r="Q35" s="39">
        <f t="shared" si="0"/>
        <v>34.4</v>
      </c>
      <c r="R35" s="40">
        <f t="shared" si="6"/>
        <v>1146.2</v>
      </c>
      <c r="S35" s="41">
        <v>1146.2</v>
      </c>
      <c r="T35" s="42">
        <v>1146.2</v>
      </c>
      <c r="U35" s="33"/>
      <c r="V35" s="33"/>
      <c r="W35" s="33"/>
      <c r="X35" s="43"/>
      <c r="Y35" s="43"/>
    </row>
    <row r="36" spans="1:25" x14ac:dyDescent="0.25">
      <c r="A36" s="35">
        <v>23</v>
      </c>
      <c r="B36" s="36" t="s">
        <v>23</v>
      </c>
      <c r="C36" s="37">
        <v>4154</v>
      </c>
      <c r="D36" s="37">
        <v>15127</v>
      </c>
      <c r="E36" s="37">
        <v>2</v>
      </c>
      <c r="F36" s="30">
        <v>15279</v>
      </c>
      <c r="G36" s="38">
        <v>1.35</v>
      </c>
      <c r="H36" s="38">
        <f t="shared" si="1"/>
        <v>644541.6</v>
      </c>
      <c r="I36" s="38">
        <f t="shared" si="2"/>
        <v>96681.2</v>
      </c>
      <c r="J36" s="38">
        <v>741.2</v>
      </c>
      <c r="K36" s="38"/>
      <c r="L36" s="38">
        <f t="shared" si="3"/>
        <v>0</v>
      </c>
      <c r="M36" s="38">
        <v>162.6</v>
      </c>
      <c r="N36" s="38">
        <f t="shared" si="4"/>
        <v>58750.63</v>
      </c>
      <c r="O36" s="38">
        <f t="shared" si="7"/>
        <v>58750.63</v>
      </c>
      <c r="P36" s="38">
        <f t="shared" si="5"/>
        <v>895.9</v>
      </c>
      <c r="Q36" s="39">
        <f t="shared" si="0"/>
        <v>59.6</v>
      </c>
      <c r="R36" s="40">
        <f t="shared" si="6"/>
        <v>800.8</v>
      </c>
      <c r="S36" s="41">
        <v>800.8</v>
      </c>
      <c r="T36" s="42">
        <v>800.8</v>
      </c>
      <c r="U36" s="33"/>
      <c r="V36" s="33"/>
      <c r="W36" s="33"/>
      <c r="X36" s="43"/>
      <c r="Y36" s="43"/>
    </row>
    <row r="37" spans="1:25" x14ac:dyDescent="0.25">
      <c r="A37" s="35">
        <v>24</v>
      </c>
      <c r="B37" s="36" t="s">
        <v>24</v>
      </c>
      <c r="C37" s="37">
        <v>3170</v>
      </c>
      <c r="D37" s="37">
        <v>12055</v>
      </c>
      <c r="E37" s="37">
        <v>1</v>
      </c>
      <c r="F37" s="30">
        <v>15279</v>
      </c>
      <c r="G37" s="38">
        <v>1.35</v>
      </c>
      <c r="H37" s="38">
        <f t="shared" si="1"/>
        <v>322270.8</v>
      </c>
      <c r="I37" s="38">
        <f t="shared" si="2"/>
        <v>48340.6</v>
      </c>
      <c r="J37" s="38">
        <v>370.6</v>
      </c>
      <c r="K37" s="38"/>
      <c r="L37" s="38">
        <f t="shared" si="3"/>
        <v>0</v>
      </c>
      <c r="M37" s="38"/>
      <c r="N37" s="38">
        <f t="shared" si="4"/>
        <v>0</v>
      </c>
      <c r="O37" s="38">
        <f>L37+N37</f>
        <v>0</v>
      </c>
      <c r="P37" s="38">
        <f t="shared" si="5"/>
        <v>0</v>
      </c>
      <c r="Q37" s="39">
        <f t="shared" si="0"/>
        <v>0</v>
      </c>
      <c r="R37" s="40">
        <f t="shared" si="6"/>
        <v>370.6</v>
      </c>
      <c r="S37" s="41">
        <v>370.6</v>
      </c>
      <c r="T37" s="42">
        <v>370.6</v>
      </c>
      <c r="U37" s="33"/>
      <c r="V37" s="33"/>
      <c r="W37" s="33"/>
      <c r="X37" s="43"/>
      <c r="Y37" s="43"/>
    </row>
    <row r="38" spans="1:25" x14ac:dyDescent="0.25">
      <c r="A38" s="35">
        <v>25</v>
      </c>
      <c r="B38" s="36" t="s">
        <v>25</v>
      </c>
      <c r="C38" s="37">
        <v>7301</v>
      </c>
      <c r="D38" s="37">
        <v>39585</v>
      </c>
      <c r="E38" s="37">
        <v>3</v>
      </c>
      <c r="F38" s="30">
        <v>15279</v>
      </c>
      <c r="G38" s="38">
        <v>1.35</v>
      </c>
      <c r="H38" s="38">
        <f t="shared" si="1"/>
        <v>966812.3</v>
      </c>
      <c r="I38" s="38">
        <f t="shared" si="2"/>
        <v>145021.79999999999</v>
      </c>
      <c r="J38" s="38">
        <v>1111.8</v>
      </c>
      <c r="K38" s="38">
        <v>53.1</v>
      </c>
      <c r="L38" s="38">
        <f t="shared" si="3"/>
        <v>85653</v>
      </c>
      <c r="M38" s="38">
        <v>43.4</v>
      </c>
      <c r="N38" s="38">
        <f t="shared" si="4"/>
        <v>15681.29</v>
      </c>
      <c r="O38" s="38">
        <f t="shared" si="7"/>
        <v>101334.29000000001</v>
      </c>
      <c r="P38" s="38">
        <f t="shared" si="5"/>
        <v>1545.3</v>
      </c>
      <c r="Q38" s="39">
        <f t="shared" si="0"/>
        <v>102.9</v>
      </c>
      <c r="R38" s="40">
        <f t="shared" si="6"/>
        <v>1214.7</v>
      </c>
      <c r="S38" s="41">
        <v>1214.7</v>
      </c>
      <c r="T38" s="42">
        <v>1214.7</v>
      </c>
      <c r="U38" s="33"/>
      <c r="V38" s="33"/>
      <c r="W38" s="33"/>
      <c r="X38" s="43"/>
      <c r="Y38" s="43"/>
    </row>
    <row r="39" spans="1:25" x14ac:dyDescent="0.25">
      <c r="A39" s="35">
        <v>26</v>
      </c>
      <c r="B39" s="36" t="s">
        <v>26</v>
      </c>
      <c r="C39" s="37">
        <v>2931</v>
      </c>
      <c r="D39" s="37">
        <v>15211</v>
      </c>
      <c r="E39" s="37">
        <v>1</v>
      </c>
      <c r="F39" s="30">
        <v>15279</v>
      </c>
      <c r="G39" s="38">
        <v>1.35</v>
      </c>
      <c r="H39" s="38">
        <f t="shared" si="1"/>
        <v>322270.8</v>
      </c>
      <c r="I39" s="38">
        <f t="shared" si="2"/>
        <v>48340.6</v>
      </c>
      <c r="J39" s="38">
        <v>370.6</v>
      </c>
      <c r="K39" s="38"/>
      <c r="L39" s="38">
        <f t="shared" si="3"/>
        <v>0</v>
      </c>
      <c r="M39" s="38"/>
      <c r="N39" s="38">
        <f t="shared" si="4"/>
        <v>0</v>
      </c>
      <c r="O39" s="38">
        <f t="shared" si="7"/>
        <v>0</v>
      </c>
      <c r="P39" s="38">
        <f t="shared" si="5"/>
        <v>0</v>
      </c>
      <c r="Q39" s="39">
        <f t="shared" si="0"/>
        <v>0</v>
      </c>
      <c r="R39" s="40">
        <f t="shared" si="6"/>
        <v>370.6</v>
      </c>
      <c r="S39" s="41">
        <v>370.6</v>
      </c>
      <c r="T39" s="42">
        <v>370.6</v>
      </c>
      <c r="U39" s="33"/>
      <c r="V39" s="33"/>
      <c r="W39" s="33"/>
      <c r="X39" s="43"/>
      <c r="Y39" s="43"/>
    </row>
    <row r="40" spans="1:25" x14ac:dyDescent="0.25">
      <c r="A40" s="35">
        <v>27</v>
      </c>
      <c r="B40" s="36" t="s">
        <v>27</v>
      </c>
      <c r="C40" s="37">
        <v>10872</v>
      </c>
      <c r="D40" s="37">
        <v>55616</v>
      </c>
      <c r="E40" s="37">
        <v>5</v>
      </c>
      <c r="F40" s="30">
        <v>15279</v>
      </c>
      <c r="G40" s="38">
        <v>1.43</v>
      </c>
      <c r="H40" s="38">
        <f t="shared" si="1"/>
        <v>1706841.5</v>
      </c>
      <c r="I40" s="38">
        <f t="shared" si="2"/>
        <v>256026.2</v>
      </c>
      <c r="J40" s="38">
        <v>1962.9</v>
      </c>
      <c r="K40" s="38"/>
      <c r="L40" s="38">
        <f t="shared" si="3"/>
        <v>0</v>
      </c>
      <c r="M40" s="38"/>
      <c r="N40" s="38">
        <f t="shared" si="4"/>
        <v>0</v>
      </c>
      <c r="O40" s="38">
        <f t="shared" si="7"/>
        <v>0</v>
      </c>
      <c r="P40" s="38">
        <f t="shared" si="5"/>
        <v>0</v>
      </c>
      <c r="Q40" s="39">
        <f t="shared" si="0"/>
        <v>0</v>
      </c>
      <c r="R40" s="40">
        <f t="shared" si="6"/>
        <v>1962.9</v>
      </c>
      <c r="S40" s="41">
        <v>1962.9</v>
      </c>
      <c r="T40" s="42">
        <v>1962.9</v>
      </c>
      <c r="U40" s="33"/>
      <c r="V40" s="33"/>
      <c r="W40" s="33"/>
      <c r="X40" s="43"/>
      <c r="Y40" s="43"/>
    </row>
    <row r="41" spans="1:25" x14ac:dyDescent="0.25">
      <c r="A41" s="35">
        <v>28</v>
      </c>
      <c r="B41" s="36" t="s">
        <v>28</v>
      </c>
      <c r="C41" s="37">
        <v>4380</v>
      </c>
      <c r="D41" s="37">
        <v>17054</v>
      </c>
      <c r="E41" s="37">
        <v>2</v>
      </c>
      <c r="F41" s="30">
        <v>15279</v>
      </c>
      <c r="G41" s="38">
        <v>1.35</v>
      </c>
      <c r="H41" s="38">
        <f t="shared" si="1"/>
        <v>644541.6</v>
      </c>
      <c r="I41" s="38">
        <f t="shared" si="2"/>
        <v>96681.2</v>
      </c>
      <c r="J41" s="38">
        <v>741.2</v>
      </c>
      <c r="K41" s="38"/>
      <c r="L41" s="38">
        <f t="shared" si="3"/>
        <v>0</v>
      </c>
      <c r="M41" s="38"/>
      <c r="N41" s="38">
        <f t="shared" si="4"/>
        <v>0</v>
      </c>
      <c r="O41" s="38">
        <f t="shared" si="7"/>
        <v>0</v>
      </c>
      <c r="P41" s="38">
        <f t="shared" si="5"/>
        <v>0</v>
      </c>
      <c r="Q41" s="39">
        <f t="shared" si="0"/>
        <v>0</v>
      </c>
      <c r="R41" s="40">
        <f t="shared" si="6"/>
        <v>741.2</v>
      </c>
      <c r="S41" s="41">
        <v>741.2</v>
      </c>
      <c r="T41" s="42">
        <v>741.2</v>
      </c>
      <c r="U41" s="33"/>
      <c r="V41" s="33"/>
      <c r="W41" s="33"/>
      <c r="X41" s="43"/>
      <c r="Y41" s="43"/>
    </row>
    <row r="42" spans="1:25" x14ac:dyDescent="0.25">
      <c r="A42" s="35">
        <v>29</v>
      </c>
      <c r="B42" s="36" t="s">
        <v>29</v>
      </c>
      <c r="C42" s="37">
        <v>1986</v>
      </c>
      <c r="D42" s="37">
        <v>12816</v>
      </c>
      <c r="E42" s="37">
        <v>1</v>
      </c>
      <c r="F42" s="30">
        <v>15279</v>
      </c>
      <c r="G42" s="38">
        <v>1.35</v>
      </c>
      <c r="H42" s="38">
        <f t="shared" si="1"/>
        <v>322270.8</v>
      </c>
      <c r="I42" s="38">
        <f t="shared" si="2"/>
        <v>48340.6</v>
      </c>
      <c r="J42" s="38">
        <v>370.6</v>
      </c>
      <c r="K42" s="38"/>
      <c r="L42" s="38">
        <f t="shared" si="3"/>
        <v>0</v>
      </c>
      <c r="M42" s="38"/>
      <c r="N42" s="38">
        <f t="shared" si="4"/>
        <v>0</v>
      </c>
      <c r="O42" s="38">
        <f t="shared" si="7"/>
        <v>0</v>
      </c>
      <c r="P42" s="38">
        <f t="shared" si="5"/>
        <v>0</v>
      </c>
      <c r="Q42" s="39">
        <f t="shared" si="0"/>
        <v>0</v>
      </c>
      <c r="R42" s="40">
        <f t="shared" si="6"/>
        <v>370.6</v>
      </c>
      <c r="S42" s="41">
        <v>370.6</v>
      </c>
      <c r="T42" s="42">
        <v>370.6</v>
      </c>
      <c r="U42" s="33"/>
      <c r="V42" s="33"/>
      <c r="W42" s="33"/>
      <c r="X42" s="43"/>
      <c r="Y42" s="43"/>
    </row>
    <row r="43" spans="1:25" x14ac:dyDescent="0.25">
      <c r="A43" s="35">
        <v>30</v>
      </c>
      <c r="B43" s="36" t="s">
        <v>30</v>
      </c>
      <c r="C43" s="37">
        <v>8836</v>
      </c>
      <c r="D43" s="37">
        <v>51654</v>
      </c>
      <c r="E43" s="37">
        <v>4</v>
      </c>
      <c r="F43" s="30">
        <v>15279</v>
      </c>
      <c r="G43" s="38">
        <v>1.43</v>
      </c>
      <c r="H43" s="38">
        <f t="shared" si="1"/>
        <v>1365473.2</v>
      </c>
      <c r="I43" s="38">
        <f t="shared" si="2"/>
        <v>204821</v>
      </c>
      <c r="J43" s="38">
        <v>1570.3</v>
      </c>
      <c r="K43" s="38">
        <v>46.6</v>
      </c>
      <c r="L43" s="38">
        <f t="shared" si="3"/>
        <v>75168.100000000006</v>
      </c>
      <c r="M43" s="38">
        <v>170.3</v>
      </c>
      <c r="N43" s="38">
        <f t="shared" si="4"/>
        <v>61532.800000000003</v>
      </c>
      <c r="O43" s="38">
        <f t="shared" si="7"/>
        <v>136700.90000000002</v>
      </c>
      <c r="P43" s="38">
        <f t="shared" si="5"/>
        <v>2084.6999999999998</v>
      </c>
      <c r="Q43" s="39">
        <f t="shared" si="0"/>
        <v>138.80000000000001</v>
      </c>
      <c r="R43" s="40">
        <f t="shared" si="6"/>
        <v>1709.1</v>
      </c>
      <c r="S43" s="41">
        <v>1709.1</v>
      </c>
      <c r="T43" s="42">
        <v>1709.1</v>
      </c>
      <c r="U43" s="33"/>
      <c r="V43" s="33"/>
      <c r="W43" s="33"/>
      <c r="X43" s="43"/>
      <c r="Y43" s="43"/>
    </row>
    <row r="44" spans="1:25" x14ac:dyDescent="0.25">
      <c r="A44" s="35">
        <v>31</v>
      </c>
      <c r="B44" s="36" t="s">
        <v>31</v>
      </c>
      <c r="C44" s="37">
        <v>2926</v>
      </c>
      <c r="D44" s="37">
        <v>16569</v>
      </c>
      <c r="E44" s="37">
        <v>1</v>
      </c>
      <c r="F44" s="30">
        <v>15279</v>
      </c>
      <c r="G44" s="38">
        <v>1.35</v>
      </c>
      <c r="H44" s="38">
        <f t="shared" si="1"/>
        <v>322270.8</v>
      </c>
      <c r="I44" s="38">
        <f t="shared" si="2"/>
        <v>48340.6</v>
      </c>
      <c r="J44" s="38">
        <v>370.6</v>
      </c>
      <c r="K44" s="38"/>
      <c r="L44" s="38">
        <f t="shared" si="3"/>
        <v>0</v>
      </c>
      <c r="M44" s="38"/>
      <c r="N44" s="38">
        <f t="shared" si="4"/>
        <v>0</v>
      </c>
      <c r="O44" s="38">
        <f t="shared" si="7"/>
        <v>0</v>
      </c>
      <c r="P44" s="38">
        <f t="shared" si="5"/>
        <v>0</v>
      </c>
      <c r="Q44" s="39">
        <f t="shared" si="0"/>
        <v>0</v>
      </c>
      <c r="R44" s="40">
        <f t="shared" si="6"/>
        <v>370.6</v>
      </c>
      <c r="S44" s="41">
        <v>370.6</v>
      </c>
      <c r="T44" s="42">
        <v>370.6</v>
      </c>
      <c r="U44" s="33"/>
      <c r="V44" s="33"/>
      <c r="W44" s="33"/>
      <c r="X44" s="43"/>
      <c r="Y44" s="43"/>
    </row>
    <row r="45" spans="1:25" x14ac:dyDescent="0.25">
      <c r="A45" s="35">
        <v>33</v>
      </c>
      <c r="B45" s="36" t="s">
        <v>32</v>
      </c>
      <c r="C45" s="37">
        <v>4913</v>
      </c>
      <c r="D45" s="37">
        <v>24624</v>
      </c>
      <c r="E45" s="37">
        <v>2</v>
      </c>
      <c r="F45" s="30">
        <v>15279</v>
      </c>
      <c r="G45" s="38">
        <v>1.35</v>
      </c>
      <c r="H45" s="38">
        <f t="shared" si="1"/>
        <v>644541.6</v>
      </c>
      <c r="I45" s="38">
        <f t="shared" si="2"/>
        <v>96681.2</v>
      </c>
      <c r="J45" s="38">
        <v>741.2</v>
      </c>
      <c r="K45" s="38"/>
      <c r="L45" s="38">
        <f t="shared" si="3"/>
        <v>0</v>
      </c>
      <c r="M45" s="38"/>
      <c r="N45" s="38">
        <f t="shared" si="4"/>
        <v>0</v>
      </c>
      <c r="O45" s="38">
        <f t="shared" si="7"/>
        <v>0</v>
      </c>
      <c r="P45" s="38">
        <f t="shared" si="5"/>
        <v>0</v>
      </c>
      <c r="Q45" s="39">
        <f t="shared" si="0"/>
        <v>0</v>
      </c>
      <c r="R45" s="40">
        <f t="shared" si="6"/>
        <v>741.2</v>
      </c>
      <c r="S45" s="41">
        <v>741.2</v>
      </c>
      <c r="T45" s="42">
        <v>741.2</v>
      </c>
      <c r="U45" s="33"/>
      <c r="V45" s="33"/>
      <c r="W45" s="33"/>
      <c r="X45" s="43"/>
      <c r="Y45" s="43"/>
    </row>
    <row r="46" spans="1:25" x14ac:dyDescent="0.25">
      <c r="A46" s="35">
        <v>34</v>
      </c>
      <c r="B46" s="36" t="s">
        <v>33</v>
      </c>
      <c r="C46" s="37">
        <v>5854</v>
      </c>
      <c r="D46" s="37">
        <v>28227</v>
      </c>
      <c r="E46" s="37">
        <v>2</v>
      </c>
      <c r="F46" s="30">
        <v>15279</v>
      </c>
      <c r="G46" s="38">
        <v>1.35</v>
      </c>
      <c r="H46" s="38">
        <f t="shared" si="1"/>
        <v>644541.6</v>
      </c>
      <c r="I46" s="38">
        <f t="shared" si="2"/>
        <v>96681.2</v>
      </c>
      <c r="J46" s="38">
        <v>741.2</v>
      </c>
      <c r="K46" s="38"/>
      <c r="L46" s="38">
        <f t="shared" si="3"/>
        <v>0</v>
      </c>
      <c r="M46" s="38"/>
      <c r="N46" s="38">
        <f t="shared" si="4"/>
        <v>0</v>
      </c>
      <c r="O46" s="38">
        <f t="shared" si="7"/>
        <v>0</v>
      </c>
      <c r="P46" s="38">
        <f t="shared" si="5"/>
        <v>0</v>
      </c>
      <c r="Q46" s="39">
        <f t="shared" si="0"/>
        <v>0</v>
      </c>
      <c r="R46" s="40">
        <f t="shared" si="6"/>
        <v>741.2</v>
      </c>
      <c r="S46" s="41">
        <v>741.2</v>
      </c>
      <c r="T46" s="42">
        <v>741.2</v>
      </c>
      <c r="U46" s="33"/>
      <c r="V46" s="33"/>
      <c r="W46" s="33"/>
      <c r="X46" s="43"/>
      <c r="Y46" s="43"/>
    </row>
    <row r="47" spans="1:25" x14ac:dyDescent="0.25">
      <c r="A47" s="35">
        <v>35</v>
      </c>
      <c r="B47" s="36" t="s">
        <v>34</v>
      </c>
      <c r="C47" s="37">
        <v>1697</v>
      </c>
      <c r="D47" s="37">
        <v>9887</v>
      </c>
      <c r="E47" s="37">
        <v>1</v>
      </c>
      <c r="F47" s="30">
        <v>15279</v>
      </c>
      <c r="G47" s="38">
        <v>1.35</v>
      </c>
      <c r="H47" s="38">
        <f t="shared" si="1"/>
        <v>322270.8</v>
      </c>
      <c r="I47" s="38">
        <f t="shared" si="2"/>
        <v>48340.6</v>
      </c>
      <c r="J47" s="38">
        <v>370.6</v>
      </c>
      <c r="K47" s="38"/>
      <c r="L47" s="38">
        <f t="shared" si="3"/>
        <v>0</v>
      </c>
      <c r="M47" s="38"/>
      <c r="N47" s="38">
        <f t="shared" si="4"/>
        <v>0</v>
      </c>
      <c r="O47" s="38">
        <f t="shared" si="7"/>
        <v>0</v>
      </c>
      <c r="P47" s="38">
        <f t="shared" si="5"/>
        <v>0</v>
      </c>
      <c r="Q47" s="39">
        <f t="shared" si="0"/>
        <v>0</v>
      </c>
      <c r="R47" s="40">
        <f t="shared" si="6"/>
        <v>370.6</v>
      </c>
      <c r="S47" s="41">
        <v>370.6</v>
      </c>
      <c r="T47" s="42">
        <v>370.6</v>
      </c>
      <c r="U47" s="33"/>
      <c r="V47" s="33"/>
      <c r="W47" s="33"/>
      <c r="X47" s="43"/>
      <c r="Y47" s="43"/>
    </row>
    <row r="48" spans="1:25" x14ac:dyDescent="0.25">
      <c r="A48" s="35">
        <v>36</v>
      </c>
      <c r="B48" s="36" t="s">
        <v>35</v>
      </c>
      <c r="C48" s="37">
        <v>3498</v>
      </c>
      <c r="D48" s="37">
        <v>17253</v>
      </c>
      <c r="E48" s="37">
        <v>1</v>
      </c>
      <c r="F48" s="30">
        <v>15279</v>
      </c>
      <c r="G48" s="38">
        <v>1.35</v>
      </c>
      <c r="H48" s="38">
        <f t="shared" si="1"/>
        <v>322270.8</v>
      </c>
      <c r="I48" s="38">
        <f t="shared" si="2"/>
        <v>48340.6</v>
      </c>
      <c r="J48" s="38">
        <v>370.6</v>
      </c>
      <c r="K48" s="38"/>
      <c r="L48" s="38">
        <f t="shared" si="3"/>
        <v>0</v>
      </c>
      <c r="M48" s="38"/>
      <c r="N48" s="38">
        <f t="shared" si="4"/>
        <v>0</v>
      </c>
      <c r="O48" s="38">
        <f t="shared" si="7"/>
        <v>0</v>
      </c>
      <c r="P48" s="38">
        <f t="shared" si="5"/>
        <v>0</v>
      </c>
      <c r="Q48" s="39">
        <f t="shared" si="0"/>
        <v>0</v>
      </c>
      <c r="R48" s="40">
        <f t="shared" si="6"/>
        <v>370.6</v>
      </c>
      <c r="S48" s="41">
        <v>370.6</v>
      </c>
      <c r="T48" s="42">
        <v>370.6</v>
      </c>
      <c r="U48" s="33"/>
      <c r="V48" s="33"/>
      <c r="W48" s="33"/>
      <c r="X48" s="43"/>
      <c r="Y48" s="43"/>
    </row>
    <row r="49" spans="1:25" x14ac:dyDescent="0.25">
      <c r="A49" s="35">
        <v>37</v>
      </c>
      <c r="B49" s="36" t="s">
        <v>36</v>
      </c>
      <c r="C49" s="37">
        <v>4235</v>
      </c>
      <c r="D49" s="37">
        <v>21123</v>
      </c>
      <c r="E49" s="37">
        <v>2</v>
      </c>
      <c r="F49" s="30">
        <v>15279</v>
      </c>
      <c r="G49" s="38">
        <v>1.35</v>
      </c>
      <c r="H49" s="38">
        <f t="shared" si="1"/>
        <v>644541.6</v>
      </c>
      <c r="I49" s="38">
        <f t="shared" si="2"/>
        <v>96681.2</v>
      </c>
      <c r="J49" s="38">
        <v>741.2</v>
      </c>
      <c r="K49" s="38"/>
      <c r="L49" s="38">
        <f t="shared" si="3"/>
        <v>0</v>
      </c>
      <c r="M49" s="38"/>
      <c r="N49" s="38">
        <f t="shared" si="4"/>
        <v>0</v>
      </c>
      <c r="O49" s="38">
        <f t="shared" si="7"/>
        <v>0</v>
      </c>
      <c r="P49" s="38">
        <f t="shared" si="5"/>
        <v>0</v>
      </c>
      <c r="Q49" s="39">
        <f t="shared" si="0"/>
        <v>0</v>
      </c>
      <c r="R49" s="40">
        <f t="shared" si="6"/>
        <v>741.2</v>
      </c>
      <c r="S49" s="41">
        <v>741.2</v>
      </c>
      <c r="T49" s="42">
        <v>741.2</v>
      </c>
      <c r="U49" s="33"/>
      <c r="V49" s="33"/>
      <c r="W49" s="33"/>
      <c r="X49" s="43"/>
      <c r="Y49" s="43"/>
    </row>
    <row r="50" spans="1:25" x14ac:dyDescent="0.25">
      <c r="A50" s="35">
        <v>38</v>
      </c>
      <c r="B50" s="36" t="s">
        <v>37</v>
      </c>
      <c r="C50" s="37">
        <v>57441</v>
      </c>
      <c r="D50" s="37">
        <v>306189</v>
      </c>
      <c r="E50" s="37">
        <v>28</v>
      </c>
      <c r="F50" s="30">
        <v>15279</v>
      </c>
      <c r="G50" s="38">
        <v>1.61</v>
      </c>
      <c r="H50" s="38">
        <f t="shared" si="1"/>
        <v>10761456.800000001</v>
      </c>
      <c r="I50" s="38">
        <f t="shared" si="2"/>
        <v>1614218.5</v>
      </c>
      <c r="J50" s="38">
        <v>12375.7</v>
      </c>
      <c r="K50" s="38"/>
      <c r="L50" s="38">
        <f t="shared" si="3"/>
        <v>0</v>
      </c>
      <c r="M50" s="38"/>
      <c r="N50" s="38">
        <f t="shared" si="4"/>
        <v>0</v>
      </c>
      <c r="O50" s="38">
        <f t="shared" si="7"/>
        <v>0</v>
      </c>
      <c r="P50" s="38">
        <f t="shared" si="5"/>
        <v>0</v>
      </c>
      <c r="Q50" s="39">
        <f t="shared" si="0"/>
        <v>0</v>
      </c>
      <c r="R50" s="40">
        <f t="shared" si="6"/>
        <v>12375.7</v>
      </c>
      <c r="S50" s="41">
        <v>12375.7</v>
      </c>
      <c r="T50" s="42">
        <v>12375.7</v>
      </c>
      <c r="U50" s="33"/>
      <c r="V50" s="33"/>
      <c r="W50" s="33"/>
      <c r="X50" s="43"/>
      <c r="Y50" s="43"/>
    </row>
    <row r="51" spans="1:25" x14ac:dyDescent="0.25">
      <c r="A51" s="35">
        <v>39</v>
      </c>
      <c r="B51" s="36" t="s">
        <v>77</v>
      </c>
      <c r="C51" s="37">
        <v>159614</v>
      </c>
      <c r="D51" s="37">
        <v>869091</v>
      </c>
      <c r="E51" s="37">
        <v>79</v>
      </c>
      <c r="F51" s="30">
        <v>15279</v>
      </c>
      <c r="G51" s="38">
        <v>1.61</v>
      </c>
      <c r="H51" s="38">
        <f t="shared" si="1"/>
        <v>30362681.800000001</v>
      </c>
      <c r="I51" s="38">
        <f t="shared" si="2"/>
        <v>4554402.3</v>
      </c>
      <c r="J51" s="38">
        <v>34917.1</v>
      </c>
      <c r="K51" s="38">
        <v>153.80000000000001</v>
      </c>
      <c r="L51" s="38">
        <f t="shared" si="3"/>
        <v>248087.1</v>
      </c>
      <c r="M51" s="38">
        <v>908.94</v>
      </c>
      <c r="N51" s="38">
        <f>ROUND(M51*30.11*12,2)</f>
        <v>328418.2</v>
      </c>
      <c r="O51" s="38">
        <f t="shared" si="7"/>
        <v>576505.30000000005</v>
      </c>
      <c r="P51" s="38">
        <f t="shared" si="5"/>
        <v>8791.7000000000007</v>
      </c>
      <c r="Q51" s="39">
        <f>ROUND((O51+P51)/1000,1)</f>
        <v>585.29999999999995</v>
      </c>
      <c r="R51" s="40">
        <f t="shared" si="6"/>
        <v>35502.400000000001</v>
      </c>
      <c r="S51" s="41">
        <v>35502.400000000001</v>
      </c>
      <c r="T51" s="42">
        <v>35502.400000000001</v>
      </c>
      <c r="U51" s="33"/>
      <c r="V51" s="33"/>
      <c r="W51" s="33"/>
      <c r="X51" s="43"/>
      <c r="Y51" s="43"/>
    </row>
    <row r="52" spans="1:25" x14ac:dyDescent="0.25">
      <c r="A52" s="35">
        <v>40</v>
      </c>
      <c r="B52" s="36" t="s">
        <v>51</v>
      </c>
      <c r="C52" s="37">
        <v>950</v>
      </c>
      <c r="D52" s="37">
        <v>5084</v>
      </c>
      <c r="E52" s="37">
        <v>1</v>
      </c>
      <c r="F52" s="30">
        <v>15279</v>
      </c>
      <c r="G52" s="38">
        <v>1.35</v>
      </c>
      <c r="H52" s="38">
        <f t="shared" si="1"/>
        <v>322270.8</v>
      </c>
      <c r="I52" s="38">
        <f>ROUND(H52*0.15,1)</f>
        <v>48340.6</v>
      </c>
      <c r="J52" s="38">
        <v>370.6</v>
      </c>
      <c r="K52" s="38"/>
      <c r="L52" s="38">
        <f t="shared" si="3"/>
        <v>0</v>
      </c>
      <c r="M52" s="38"/>
      <c r="N52" s="38">
        <f t="shared" si="4"/>
        <v>0</v>
      </c>
      <c r="O52" s="38">
        <f t="shared" si="7"/>
        <v>0</v>
      </c>
      <c r="P52" s="38">
        <f t="shared" si="5"/>
        <v>0</v>
      </c>
      <c r="Q52" s="39">
        <f t="shared" si="0"/>
        <v>0</v>
      </c>
      <c r="R52" s="40">
        <f t="shared" si="6"/>
        <v>370.6</v>
      </c>
      <c r="S52" s="41">
        <v>370.6</v>
      </c>
      <c r="T52" s="42">
        <v>370.6</v>
      </c>
      <c r="U52" s="33"/>
      <c r="V52" s="33"/>
      <c r="W52" s="33"/>
      <c r="X52" s="43"/>
      <c r="Y52" s="43"/>
    </row>
    <row r="53" spans="1:25" x14ac:dyDescent="0.25">
      <c r="A53" s="35">
        <v>41</v>
      </c>
      <c r="B53" s="36" t="s">
        <v>50</v>
      </c>
      <c r="C53" s="37">
        <v>471</v>
      </c>
      <c r="D53" s="37">
        <v>2380</v>
      </c>
      <c r="E53" s="37">
        <v>1</v>
      </c>
      <c r="F53" s="30">
        <v>15279</v>
      </c>
      <c r="G53" s="38">
        <v>1.35</v>
      </c>
      <c r="H53" s="38">
        <f t="shared" si="1"/>
        <v>322270.8</v>
      </c>
      <c r="I53" s="38">
        <f t="shared" si="2"/>
        <v>48340.6</v>
      </c>
      <c r="J53" s="38">
        <v>370.6</v>
      </c>
      <c r="K53" s="38"/>
      <c r="L53" s="38">
        <f t="shared" si="3"/>
        <v>0</v>
      </c>
      <c r="M53" s="38"/>
      <c r="N53" s="38">
        <f t="shared" si="4"/>
        <v>0</v>
      </c>
      <c r="O53" s="38">
        <f t="shared" si="7"/>
        <v>0</v>
      </c>
      <c r="P53" s="38">
        <f t="shared" si="5"/>
        <v>0</v>
      </c>
      <c r="Q53" s="39">
        <f t="shared" si="0"/>
        <v>0</v>
      </c>
      <c r="R53" s="40">
        <f t="shared" si="6"/>
        <v>370.6</v>
      </c>
      <c r="S53" s="41">
        <v>370.6</v>
      </c>
      <c r="T53" s="42">
        <v>370.6</v>
      </c>
      <c r="U53" s="33"/>
      <c r="V53" s="33"/>
      <c r="W53" s="33"/>
      <c r="X53" s="43"/>
      <c r="Y53" s="43"/>
    </row>
    <row r="54" spans="1:25" x14ac:dyDescent="0.25">
      <c r="A54" s="35">
        <v>42</v>
      </c>
      <c r="B54" s="36" t="s">
        <v>38</v>
      </c>
      <c r="C54" s="37">
        <v>2412</v>
      </c>
      <c r="D54" s="37">
        <v>13009</v>
      </c>
      <c r="E54" s="37">
        <v>1</v>
      </c>
      <c r="F54" s="30">
        <v>15279</v>
      </c>
      <c r="G54" s="38">
        <v>1.35</v>
      </c>
      <c r="H54" s="38">
        <f t="shared" si="1"/>
        <v>322270.8</v>
      </c>
      <c r="I54" s="38">
        <f t="shared" si="2"/>
        <v>48340.6</v>
      </c>
      <c r="J54" s="38">
        <v>370.6</v>
      </c>
      <c r="K54" s="38"/>
      <c r="L54" s="38">
        <f t="shared" si="3"/>
        <v>0</v>
      </c>
      <c r="M54" s="38"/>
      <c r="N54" s="38">
        <f t="shared" si="4"/>
        <v>0</v>
      </c>
      <c r="O54" s="38">
        <f t="shared" si="7"/>
        <v>0</v>
      </c>
      <c r="P54" s="38">
        <f t="shared" si="5"/>
        <v>0</v>
      </c>
      <c r="Q54" s="39">
        <f t="shared" si="0"/>
        <v>0</v>
      </c>
      <c r="R54" s="40">
        <f t="shared" si="6"/>
        <v>370.6</v>
      </c>
      <c r="S54" s="41">
        <v>370.6</v>
      </c>
      <c r="T54" s="42">
        <v>370.6</v>
      </c>
      <c r="U54" s="33"/>
      <c r="V54" s="33"/>
      <c r="W54" s="33"/>
      <c r="X54" s="43"/>
      <c r="Y54" s="43"/>
    </row>
    <row r="55" spans="1:25" x14ac:dyDescent="0.25">
      <c r="A55" s="36"/>
      <c r="B55" s="36" t="s">
        <v>39</v>
      </c>
      <c r="C55" s="44">
        <f>SUM(C14:C54)</f>
        <v>446703</v>
      </c>
      <c r="D55" s="44">
        <f>SUM(D14:D54)</f>
        <v>2360959</v>
      </c>
      <c r="E55" s="44">
        <f>SUM(E14:E54)</f>
        <v>207</v>
      </c>
      <c r="F55" s="45"/>
      <c r="G55" s="45"/>
      <c r="H55" s="45"/>
      <c r="I55" s="45"/>
      <c r="J55" s="46">
        <f>SUM(J14:J54)</f>
        <v>86723.199999999983</v>
      </c>
      <c r="K55" s="46">
        <f>SUM(K14:K54)</f>
        <v>373.8</v>
      </c>
      <c r="L55" s="45"/>
      <c r="M55" s="45"/>
      <c r="N55" s="45"/>
      <c r="O55" s="45"/>
      <c r="P55" s="45"/>
      <c r="Q55" s="46">
        <f t="shared" ref="Q55" si="8">SUM(Q14:Q54)</f>
        <v>1465.7</v>
      </c>
      <c r="R55" s="47">
        <f>SUM(R14:R54)</f>
        <v>88188.9</v>
      </c>
      <c r="S55" s="48">
        <v>88188.9</v>
      </c>
      <c r="T55" s="49">
        <v>88188.9</v>
      </c>
      <c r="U55" s="50"/>
      <c r="V55" s="50"/>
      <c r="W55" s="50"/>
      <c r="X55" s="43"/>
      <c r="Y55" s="43"/>
    </row>
    <row r="56" spans="1:25" x14ac:dyDescent="0.25">
      <c r="D56" s="51"/>
      <c r="E56" s="51"/>
      <c r="F56" s="52"/>
      <c r="G56" s="52"/>
      <c r="I56" s="53"/>
      <c r="J56" s="52"/>
      <c r="K56" s="52"/>
      <c r="L56" s="52"/>
      <c r="M56" s="52"/>
      <c r="N56" s="52"/>
      <c r="O56" s="52"/>
      <c r="P56" s="52"/>
      <c r="Q56" s="52"/>
      <c r="R56" s="52"/>
      <c r="S56" s="54"/>
      <c r="T56" s="43"/>
      <c r="U56" s="55"/>
      <c r="V56" s="55"/>
      <c r="W56" s="55"/>
      <c r="X56" s="43"/>
      <c r="Y56" s="55"/>
    </row>
    <row r="57" spans="1:25" ht="21" customHeight="1" x14ac:dyDescent="0.25">
      <c r="B57" s="56" t="s">
        <v>42</v>
      </c>
      <c r="M57" s="57"/>
      <c r="N57" s="57"/>
      <c r="O57" s="51"/>
      <c r="P57" s="52"/>
      <c r="Q57" s="52"/>
      <c r="R57" s="52"/>
      <c r="S57" s="54"/>
      <c r="T57" s="43"/>
      <c r="U57" s="55"/>
      <c r="V57" s="55"/>
      <c r="W57" s="55"/>
      <c r="X57" s="43"/>
      <c r="Y57" s="55"/>
    </row>
    <row r="58" spans="1:25" x14ac:dyDescent="0.25"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</row>
    <row r="59" spans="1:25" x14ac:dyDescent="0.25"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</row>
    <row r="60" spans="1:25" x14ac:dyDescent="0.25"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</row>
    <row r="61" spans="1:25" x14ac:dyDescent="0.25"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</row>
    <row r="62" spans="1:25" x14ac:dyDescent="0.25"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</row>
  </sheetData>
  <mergeCells count="25">
    <mergeCell ref="M8:M12"/>
    <mergeCell ref="N8:N11"/>
    <mergeCell ref="O8:O11"/>
    <mergeCell ref="P8:P11"/>
    <mergeCell ref="Q8:Q11"/>
    <mergeCell ref="S6:S11"/>
    <mergeCell ref="T6:T11"/>
    <mergeCell ref="E8:E12"/>
    <mergeCell ref="F8:F12"/>
    <mergeCell ref="G8:G12"/>
    <mergeCell ref="H8:H11"/>
    <mergeCell ref="I8:I11"/>
    <mergeCell ref="J8:J11"/>
    <mergeCell ref="K8:K12"/>
    <mergeCell ref="L8:L11"/>
    <mergeCell ref="S1:T1"/>
    <mergeCell ref="A3:T3"/>
    <mergeCell ref="A4:T4"/>
    <mergeCell ref="A6:A12"/>
    <mergeCell ref="B6:B12"/>
    <mergeCell ref="C6:C12"/>
    <mergeCell ref="D6:D12"/>
    <mergeCell ref="E6:J7"/>
    <mergeCell ref="K6:Q7"/>
    <mergeCell ref="R6:R11"/>
  </mergeCells>
  <pageMargins left="0.51181102362204722" right="0.11811023622047245" top="0.55118110236220474" bottom="0.15748031496062992" header="0.11811023622047245" footer="0.11811023622047245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2022-10-11T09:47:32Z</dcterms:modified>
</cp:coreProperties>
</file>